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1"/>
  <workbookPr hidePivotFieldList="1" defaultThemeVersion="166925"/>
  <mc:AlternateContent xmlns:mc="http://schemas.openxmlformats.org/markup-compatibility/2006">
    <mc:Choice Requires="x15">
      <x15ac:absPath xmlns:x15ac="http://schemas.microsoft.com/office/spreadsheetml/2010/11/ac" url="C:\Users\WINDOWS 10\Desktop\DEEF\Proceso PE\SIGCMA 2024\"/>
    </mc:Choice>
  </mc:AlternateContent>
  <xr:revisionPtr revIDLastSave="0" documentId="8_{13FB2629-1EA6-4288-ABD2-42B60D084958}" xr6:coauthVersionLast="47" xr6:coauthVersionMax="47" xr10:uidLastSave="{00000000-0000-0000-0000-000000000000}"/>
  <bookViews>
    <workbookView xWindow="-120" yWindow="-120" windowWidth="20730" windowHeight="11160" firstSheet="6" activeTab="6"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Riesgos'!$A$1:$N$21</definedName>
    <definedName name="_xlnm.Print_Area" localSheetId="6">'6- Valoración Controles'!$A$1:$V$21</definedName>
    <definedName name="_xlnm.Print_Area" localSheetId="7">'7- Mapa Final'!$A$1:$N$21</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0" i="28" l="1"/>
  <c r="J24" i="28"/>
  <c r="J18" i="28"/>
  <c r="R17" i="28"/>
  <c r="J12" i="28"/>
  <c r="J23" i="28" l="1"/>
  <c r="J25" i="28"/>
  <c r="R23" i="28" l="1"/>
  <c r="L11" i="28"/>
  <c r="L12" i="28"/>
  <c r="L13" i="28"/>
  <c r="L14" i="28"/>
  <c r="L15" i="28"/>
  <c r="L36" i="28"/>
  <c r="L37" i="28"/>
  <c r="L38" i="28"/>
  <c r="L39" i="28"/>
  <c r="L29" i="28"/>
  <c r="L30" i="28"/>
  <c r="L31" i="28"/>
  <c r="L32" i="28"/>
  <c r="L33" i="28"/>
  <c r="L23" i="28"/>
  <c r="L24" i="28"/>
  <c r="L25" i="28"/>
  <c r="L26" i="28"/>
  <c r="L27" i="28"/>
  <c r="L21" i="28"/>
  <c r="L20" i="28"/>
  <c r="L17" i="28"/>
  <c r="L18" i="28"/>
  <c r="L19" i="28"/>
  <c r="E36" i="29"/>
  <c r="E37" i="29"/>
  <c r="E38" i="29"/>
  <c r="E27" i="29"/>
  <c r="E31" i="29"/>
  <c r="E32" i="29"/>
  <c r="E14" i="29"/>
  <c r="C36" i="28"/>
  <c r="C37" i="28"/>
  <c r="C38" i="28"/>
  <c r="C31" i="28"/>
  <c r="C32" i="28"/>
  <c r="C14" i="28"/>
  <c r="C15" i="28"/>
  <c r="L35" i="28" l="1"/>
  <c r="L34" i="28"/>
  <c r="E39" i="29" l="1"/>
  <c r="E35" i="29"/>
  <c r="E34" i="29"/>
  <c r="L28" i="28" l="1"/>
  <c r="L22" i="28"/>
  <c r="E33" i="29"/>
  <c r="E30" i="29"/>
  <c r="E29" i="29"/>
  <c r="E28" i="29"/>
  <c r="E26" i="29"/>
  <c r="E25" i="29"/>
  <c r="E24" i="29"/>
  <c r="E23" i="29"/>
  <c r="E22" i="29"/>
  <c r="G16" i="27" l="1"/>
  <c r="H16" i="27" s="1"/>
  <c r="L16" i="27"/>
  <c r="K16" i="27" s="1"/>
  <c r="L17" i="27"/>
  <c r="K17" i="27" s="1"/>
  <c r="L18" i="27"/>
  <c r="K18" i="27" s="1"/>
  <c r="L19" i="27"/>
  <c r="K19" i="27" s="1"/>
  <c r="L20" i="27"/>
  <c r="K20" i="27" s="1"/>
  <c r="L21" i="27"/>
  <c r="K21" i="27" s="1"/>
  <c r="M16" i="27" l="1"/>
  <c r="N16" i="27" s="1"/>
  <c r="O16" i="27" l="1"/>
  <c r="L16" i="29" l="1"/>
  <c r="L22" i="29"/>
  <c r="L28" i="29"/>
  <c r="L34" i="29"/>
  <c r="C16" i="29"/>
  <c r="C16" i="18" s="1"/>
  <c r="C22" i="29"/>
  <c r="C22" i="34" s="1"/>
  <c r="C28" i="29"/>
  <c r="C28" i="36" s="1"/>
  <c r="C34" i="29"/>
  <c r="C34" i="18" s="1"/>
  <c r="B16" i="29"/>
  <c r="B16" i="18" s="1"/>
  <c r="B22" i="29"/>
  <c r="B22" i="34" s="1"/>
  <c r="B28" i="29"/>
  <c r="B28" i="36" s="1"/>
  <c r="B34" i="29"/>
  <c r="B34" i="18" s="1"/>
  <c r="A16" i="29"/>
  <c r="A22" i="29"/>
  <c r="A28" i="29"/>
  <c r="A34" i="29"/>
  <c r="C17" i="28"/>
  <c r="C18" i="28"/>
  <c r="C19" i="28"/>
  <c r="C20" i="28"/>
  <c r="C21" i="28"/>
  <c r="C22" i="28"/>
  <c r="C23" i="28"/>
  <c r="C24" i="28"/>
  <c r="C25" i="28"/>
  <c r="C26" i="28"/>
  <c r="C27" i="28"/>
  <c r="C28" i="28"/>
  <c r="C29" i="28"/>
  <c r="C30" i="28"/>
  <c r="C33" i="28"/>
  <c r="C34" i="28"/>
  <c r="C35" i="28"/>
  <c r="C39" i="28"/>
  <c r="B16" i="28"/>
  <c r="B22" i="28"/>
  <c r="B28" i="28"/>
  <c r="B34" i="28"/>
  <c r="A16" i="28"/>
  <c r="A22" i="28"/>
  <c r="A28" i="28"/>
  <c r="A34" i="28"/>
  <c r="J34" i="28"/>
  <c r="R34" i="28"/>
  <c r="J35" i="28"/>
  <c r="R35" i="28"/>
  <c r="L27" i="27"/>
  <c r="K27" i="27" s="1"/>
  <c r="L26" i="27"/>
  <c r="K26" i="27" s="1"/>
  <c r="L25" i="27"/>
  <c r="K25" i="27" s="1"/>
  <c r="L24" i="27"/>
  <c r="K24" i="27" s="1"/>
  <c r="L23" i="27"/>
  <c r="K23" i="27" s="1"/>
  <c r="L22" i="27"/>
  <c r="K22" i="27" s="1"/>
  <c r="G22" i="27"/>
  <c r="K34" i="28" l="1"/>
  <c r="S34" i="28"/>
  <c r="H22" i="27"/>
  <c r="F22" i="29" s="1"/>
  <c r="A28" i="36"/>
  <c r="A28" i="35"/>
  <c r="A28" i="18"/>
  <c r="A28" i="34"/>
  <c r="A34" i="34"/>
  <c r="A34" i="35"/>
  <c r="A34" i="18"/>
  <c r="A34" i="36"/>
  <c r="A22" i="36"/>
  <c r="A22" i="34"/>
  <c r="A22" i="35"/>
  <c r="A22" i="18"/>
  <c r="A16" i="34"/>
  <c r="A16" i="35"/>
  <c r="A16" i="18"/>
  <c r="A16" i="36"/>
  <c r="C34" i="34"/>
  <c r="C34" i="35"/>
  <c r="C34" i="36"/>
  <c r="M22" i="27"/>
  <c r="G22" i="29" s="1"/>
  <c r="B34" i="34"/>
  <c r="B34" i="35"/>
  <c r="B34" i="36"/>
  <c r="C28" i="34"/>
  <c r="C28" i="35"/>
  <c r="B28" i="34"/>
  <c r="B28" i="35"/>
  <c r="E12" i="29"/>
  <c r="E13" i="29"/>
  <c r="E15" i="29"/>
  <c r="E16" i="29"/>
  <c r="E17" i="29"/>
  <c r="E18" i="29"/>
  <c r="E19" i="29"/>
  <c r="E20" i="29"/>
  <c r="E21" i="29"/>
  <c r="K39" i="27"/>
  <c r="L28" i="27"/>
  <c r="K28" i="27" s="1"/>
  <c r="L29" i="27"/>
  <c r="K29" i="27" s="1"/>
  <c r="L30" i="27"/>
  <c r="K30" i="27" s="1"/>
  <c r="L33" i="27"/>
  <c r="K33" i="27" s="1"/>
  <c r="L34" i="27"/>
  <c r="K34" i="27" s="1"/>
  <c r="L35" i="27"/>
  <c r="K35" i="27" s="1"/>
  <c r="N22" i="27" l="1"/>
  <c r="H22" i="29" s="1"/>
  <c r="O22" i="27"/>
  <c r="L16" i="28"/>
  <c r="B22" i="35" l="1"/>
  <c r="B22" i="18"/>
  <c r="B22" i="36"/>
  <c r="C28" i="18"/>
  <c r="B28" i="18"/>
  <c r="C22" i="18"/>
  <c r="C22" i="36"/>
  <c r="C22" i="35"/>
  <c r="M34" i="27"/>
  <c r="M28" i="27"/>
  <c r="G28" i="29" s="1"/>
  <c r="G34" i="29" l="1"/>
  <c r="U34" i="28"/>
  <c r="K34" i="29" s="1"/>
  <c r="C13" i="28"/>
  <c r="E34" i="18" l="1"/>
  <c r="E34" i="36"/>
  <c r="E34" i="35"/>
  <c r="E34" i="34"/>
  <c r="G10" i="27"/>
  <c r="C16" i="28" l="1"/>
  <c r="J16" i="28"/>
  <c r="R16" i="28"/>
  <c r="S16" i="28" s="1"/>
  <c r="J17" i="28"/>
  <c r="J19" i="28"/>
  <c r="J20" i="28"/>
  <c r="J22" i="28"/>
  <c r="R22" i="28"/>
  <c r="S22" i="28" s="1"/>
  <c r="J26" i="28"/>
  <c r="J30" i="28"/>
  <c r="R29" i="28"/>
  <c r="J29" i="28"/>
  <c r="R28" i="28"/>
  <c r="J28" i="28"/>
  <c r="S28" i="28" l="1"/>
  <c r="U28" i="28" s="1"/>
  <c r="K28" i="29" s="1"/>
  <c r="K28" i="28"/>
  <c r="K22" i="28"/>
  <c r="T22" i="28" s="1"/>
  <c r="J22" i="29" s="1"/>
  <c r="D22" i="34" s="1"/>
  <c r="K16" i="28"/>
  <c r="U22" i="28"/>
  <c r="E28" i="36" l="1"/>
  <c r="E28" i="35"/>
  <c r="E28" i="34"/>
  <c r="V22" i="28"/>
  <c r="M22" i="29" s="1"/>
  <c r="F22" i="34" s="1"/>
  <c r="K22" i="29"/>
  <c r="E22" i="34" s="1"/>
  <c r="G28" i="27"/>
  <c r="H28" i="27" l="1"/>
  <c r="F28" i="29" s="1"/>
  <c r="T28" i="28" l="1"/>
  <c r="V28" i="28" s="1"/>
  <c r="M28" i="29" s="1"/>
  <c r="N28" i="27"/>
  <c r="H28" i="29" s="1"/>
  <c r="O28" i="27"/>
  <c r="J28" i="29" l="1"/>
  <c r="D28" i="36" s="1"/>
  <c r="F28" i="36"/>
  <c r="F28" i="35"/>
  <c r="F28" i="34"/>
  <c r="G34" i="27"/>
  <c r="H34" i="27" s="1"/>
  <c r="C12" i="28"/>
  <c r="D28" i="34" l="1"/>
  <c r="D28" i="35"/>
  <c r="F34" i="29"/>
  <c r="T34" i="28"/>
  <c r="N34" i="27"/>
  <c r="H34" i="29" s="1"/>
  <c r="V34" i="28" l="1"/>
  <c r="M34" i="29" s="1"/>
  <c r="J34" i="29"/>
  <c r="D28" i="18"/>
  <c r="O34" i="27"/>
  <c r="D34" i="18" l="1"/>
  <c r="D34" i="36"/>
  <c r="D34" i="35"/>
  <c r="D34" i="34"/>
  <c r="F34" i="18"/>
  <c r="F34" i="36"/>
  <c r="F34" i="35"/>
  <c r="F34" i="34"/>
  <c r="E28" i="18"/>
  <c r="D22" i="35"/>
  <c r="D22" i="18"/>
  <c r="D22" i="36"/>
  <c r="F28" i="18" l="1"/>
  <c r="E22" i="36"/>
  <c r="E22" i="18"/>
  <c r="E22" i="35"/>
  <c r="B10" i="28"/>
  <c r="I33" i="5" a="1"/>
  <c r="I33" i="5" s="1"/>
  <c r="F22" i="35" l="1"/>
  <c r="F22" i="18"/>
  <c r="F22" i="36"/>
  <c r="C10" i="29"/>
  <c r="I27" i="5" a="1"/>
  <c r="C10" i="34" l="1"/>
  <c r="C10" i="35"/>
  <c r="C10" i="36"/>
  <c r="C16" i="34"/>
  <c r="C16" i="36"/>
  <c r="C16" i="35"/>
  <c r="I27" i="5"/>
  <c r="L10" i="28"/>
  <c r="C11" i="28"/>
  <c r="C10" i="28"/>
  <c r="L10" i="27" l="1"/>
  <c r="K10" i="27" s="1"/>
  <c r="I21" i="5"/>
  <c r="I22" i="5"/>
  <c r="C10" i="18" l="1"/>
  <c r="M10" i="27" l="1"/>
  <c r="G16" i="29" l="1"/>
  <c r="U16" i="28"/>
  <c r="K16" i="29" s="1"/>
  <c r="E16" i="18" s="1"/>
  <c r="G10" i="29"/>
  <c r="E11" i="29"/>
  <c r="R11" i="28"/>
  <c r="R10" i="28"/>
  <c r="J11" i="28"/>
  <c r="J13" i="28"/>
  <c r="J10" i="28"/>
  <c r="K10" i="28" s="1"/>
  <c r="S10" i="28" l="1"/>
  <c r="U10" i="28" s="1"/>
  <c r="B16" i="35"/>
  <c r="B16" i="34"/>
  <c r="B16" i="36"/>
  <c r="H10" i="27" l="1"/>
  <c r="F16" i="29" l="1"/>
  <c r="T16" i="28"/>
  <c r="H16" i="29"/>
  <c r="O10" i="27"/>
  <c r="N10" i="27"/>
  <c r="H10" i="29" s="1"/>
  <c r="T10" i="28"/>
  <c r="V10" i="28" s="1"/>
  <c r="M10" i="29" s="1"/>
  <c r="E10" i="29"/>
  <c r="B10" i="29"/>
  <c r="A10" i="29"/>
  <c r="A10" i="34" l="1"/>
  <c r="A10" i="35"/>
  <c r="A10" i="36"/>
  <c r="A10" i="18"/>
  <c r="V16" i="28"/>
  <c r="M16" i="29" s="1"/>
  <c r="J16" i="29"/>
  <c r="D16" i="18" s="1"/>
  <c r="B10" i="35"/>
  <c r="B10" i="34"/>
  <c r="B10" i="36"/>
  <c r="F10" i="36"/>
  <c r="F10" i="34"/>
  <c r="F10" i="35"/>
  <c r="B10" i="18"/>
  <c r="F10" i="18"/>
  <c r="F16" i="36" l="1"/>
  <c r="F16" i="18"/>
  <c r="F16" i="34"/>
  <c r="F16" i="35"/>
  <c r="D16" i="36"/>
  <c r="D16" i="35"/>
  <c r="D16" i="34"/>
  <c r="L10" i="29"/>
  <c r="K10" i="29" l="1"/>
  <c r="E10" i="36" l="1"/>
  <c r="E10" i="34"/>
  <c r="E10" i="35"/>
  <c r="E10" i="18"/>
  <c r="E16" i="35" l="1"/>
  <c r="E16" i="36"/>
  <c r="E16" i="34"/>
  <c r="F10" i="29"/>
  <c r="J10" i="29" l="1"/>
  <c r="D10" i="36" l="1"/>
  <c r="D10" i="34"/>
  <c r="D10" i="35"/>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<sst xmlns="http://schemas.openxmlformats.org/spreadsheetml/2006/main" count="924" uniqueCount="532">
  <si>
    <t xml:space="preserve"> MAPA DE RIESGOS SIGCMA</t>
  </si>
  <si>
    <t>DEPENDENCIA (Unidad misional del CSJ o Unidad de la DEAJ o Seccional o CSJ en caso de despachos judiciales certificados)</t>
  </si>
  <si>
    <t>UNIDAD DE DESARROLLO Y ANÁLISIS ESTADÍSTICO</t>
  </si>
  <si>
    <t>PROCESO (indique el tipo de proceso si es Estratégico. Misional, Apoyo, Evaluación y Mejora y especifique el nombre del proceso)</t>
  </si>
  <si>
    <t>Estrategicos</t>
  </si>
  <si>
    <t>PLANEACIÓN ESTRATÉGICA</t>
  </si>
  <si>
    <t>CONSEJO SUPERIOR DE LA JUDICATURA</t>
  </si>
  <si>
    <t>X</t>
  </si>
  <si>
    <t>CONSEJO SECCIONAL DE LA JUDICATURA</t>
  </si>
  <si>
    <t>DIRECCIÓN SECCIONAL DE ADMINISTRACIÓN JUDICIAL</t>
  </si>
  <si>
    <t>DESPACHO JUDICIAL CERTIFICADO</t>
  </si>
  <si>
    <t>FECHA</t>
  </si>
  <si>
    <t>18 de julio de 2024</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</si>
  <si>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</si>
  <si>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</si>
  <si>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</si>
  <si>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</si>
  <si>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</si>
  <si>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</si>
  <si>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</si>
  <si>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</si>
  <si>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</si>
  <si>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</si>
  <si>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</si>
  <si>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</si>
  <si>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</si>
  <si>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</si>
  <si>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</si>
  <si>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</si>
  <si>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</si>
  <si>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</si>
  <si>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 xml:space="preserve">DEPENDENCIA ADMINISTRATIVA O JUDICIAL CERTIFICADA </t>
  </si>
  <si>
    <t>OBJETIVO DEL PROCESO</t>
  </si>
  <si>
    <t>MAPA DE PROCESOS CONSEJO SUPERIOR DE LA JUDICATURA</t>
  </si>
  <si>
    <t>PROCESOS DEPENDENCIA JUDICIALES CERTIFICADAS</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</si>
  <si>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</si>
  <si>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</si>
  <si>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</si>
  <si>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</si>
  <si>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</si>
  <si>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</si>
  <si>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</si>
  <si>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</si>
  <si>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</si>
  <si>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</si>
  <si>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</si>
  <si>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</si>
  <si>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</si>
  <si>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a la Rama Judicial para  la vigencia.</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</si>
  <si>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</si>
  <si>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</si>
  <si>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</si>
  <si>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</si>
  <si>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</si>
  <si>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</si>
  <si>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</si>
  <si>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</si>
  <si>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</si>
  <si>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</si>
  <si>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</si>
  <si>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</si>
  <si>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</si>
  <si>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</si>
  <si>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</si>
  <si>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</si>
  <si>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</si>
  <si>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</si>
  <si>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</si>
  <si>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</si>
  <si>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</si>
  <si>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</si>
  <si>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</si>
  <si>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</si>
  <si>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</si>
  <si>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</si>
  <si>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</si>
  <si>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</si>
  <si>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</si>
  <si>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</si>
  <si>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</si>
  <si>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</si>
  <si>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</si>
  <si>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</si>
  <si>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</si>
  <si>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</si>
  <si>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</si>
  <si>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</si>
  <si>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</si>
  <si>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</si>
  <si>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</si>
  <si>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</si>
  <si>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</si>
  <si>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</si>
  <si>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</si>
  <si>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</si>
  <si>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</si>
  <si>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</si>
  <si>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</si>
  <si>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</si>
  <si>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</si>
  <si>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</si>
  <si>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</si>
  <si>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</si>
  <si>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</si>
  <si>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</si>
  <si>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</si>
  <si>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</si>
  <si>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</si>
  <si>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</si>
  <si>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</si>
  <si>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</si>
  <si>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</si>
  <si>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</si>
  <si>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</si>
  <si>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</si>
  <si>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</si>
  <si>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</si>
  <si>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</si>
  <si>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</si>
  <si>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</si>
  <si>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</si>
  <si>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</si>
  <si>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</si>
  <si>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</si>
  <si>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</si>
  <si>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</si>
  <si>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</si>
  <si>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</si>
  <si>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</si>
  <si>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</si>
  <si>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</si>
  <si>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</si>
  <si>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</si>
  <si>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</si>
  <si>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</si>
  <si>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</si>
  <si>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</si>
  <si>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</si>
  <si>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</si>
  <si>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</si>
  <si>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</si>
  <si>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</si>
  <si>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</si>
  <si>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</si>
  <si>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</si>
  <si>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</si>
  <si>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</si>
  <si>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</si>
  <si>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</si>
  <si>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</si>
  <si>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</si>
  <si>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</si>
  <si>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</si>
  <si>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</si>
  <si>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</si>
  <si>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</si>
  <si>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</si>
  <si>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</si>
  <si>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</si>
  <si>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</si>
  <si>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</si>
  <si>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</si>
  <si>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</si>
  <si>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</si>
  <si>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</si>
  <si>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</si>
  <si>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</si>
  <si>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</si>
  <si>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</si>
  <si>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</si>
  <si>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</si>
  <si>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</si>
  <si>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8, 9</t>
  </si>
  <si>
    <t>13, 16</t>
  </si>
  <si>
    <t>Plan de acción:
Fila 217.</t>
  </si>
  <si>
    <t xml:space="preserve">Asistir y participar activamente en los procesos de sensibilización, capacitación y formación en los procesos SIGCMA </t>
  </si>
  <si>
    <t>6, 16,  36</t>
  </si>
  <si>
    <t>Plan de acción:
Filas 216 y 243.</t>
  </si>
  <si>
    <t>Realizar seguimiento al plan de acción y realizar el reporte oportuno</t>
  </si>
  <si>
    <t>6, 12, 23</t>
  </si>
  <si>
    <t>Plan de acción:
Filas176, 177 y 244.</t>
  </si>
  <si>
    <t>Implementar mecanismos para la retroalimentación de las  partes interesadas</t>
  </si>
  <si>
    <t>3, 4</t>
  </si>
  <si>
    <t>1, 12, 34</t>
  </si>
  <si>
    <t>27, 28, 29, 34</t>
  </si>
  <si>
    <t>Plan de acción:
Filas 6, 7, 8, 9, 16, 167, 169, 170, 171, 236, 237, 240, 247, 248, 249, 250, 251, 252, 253 y 254.</t>
  </si>
  <si>
    <t>Mantener, actualizar y documentar  el Sistema Integrado de Gestión SIGCMA, en el contexto especifico</t>
  </si>
  <si>
    <t>13, 14, 15</t>
  </si>
  <si>
    <t>1, 10, 13, 16, 17, 19</t>
  </si>
  <si>
    <t>4, 5, 6, 7, 8, 10, 17, 18,
 20, 22, 23, 37</t>
  </si>
  <si>
    <t>Plan de acción:
Filas 172, 173, 180, 182,183 y 184.</t>
  </si>
  <si>
    <t>Solicitar apoyo al CENDOJ para realización de capacitaciones en tablas de retención documental (TRD)</t>
  </si>
  <si>
    <t>24, 25, 29</t>
  </si>
  <si>
    <t>No aplica</t>
  </si>
  <si>
    <t>Hacer uso de la información y de las herramientas tecnológicas dispuestas para la prestación del servicios</t>
  </si>
  <si>
    <t>13, 14, 15, 16, 28</t>
  </si>
  <si>
    <t>20, 21</t>
  </si>
  <si>
    <t>Plan de acción:
Filas 36, 37, 106, 107, 108, 109, 110, 166, 168, 237, 240, 241, 242 y 246.</t>
  </si>
  <si>
    <t>Motivar a los servidores judiciales en la Implementación del plan de gestión ambiental en cada sede administrativa o judicial</t>
  </si>
  <si>
    <t>30, 31, 32, 33, 34</t>
  </si>
  <si>
    <t>35, 36, 38, 39</t>
  </si>
  <si>
    <t>Realizar identificación y cumplimiento de los requisitos legales y reglamentarios</t>
  </si>
  <si>
    <t>2, 17</t>
  </si>
  <si>
    <t>3, 9, 17</t>
  </si>
  <si>
    <t>Matriz de riesgos.
Plan de acción. Filas 178 y 179.</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</si>
  <si>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</si>
  <si>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</si>
  <si>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</si>
  <si>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</si>
  <si>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</si>
  <si>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</si>
  <si>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</si>
  <si>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</si>
  <si>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</si>
  <si>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</si>
  <si>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</si>
  <si>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</si>
  <si>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</si>
  <si>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</si>
  <si>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</si>
  <si>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</si>
  <si>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</si>
  <si>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</si>
  <si>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</si>
  <si>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</si>
  <si>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</si>
  <si>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</si>
  <si>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</si>
  <si>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</si>
  <si>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</si>
  <si>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</si>
  <si>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</si>
  <si>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</si>
  <si>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</si>
  <si>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</si>
  <si>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</si>
  <si>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</si>
  <si>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</si>
  <si>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</si>
  <si>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</si>
  <si>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</si>
  <si>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</si>
  <si>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</si>
  <si>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</si>
  <si>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</si>
  <si>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</si>
  <si>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</si>
  <si>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</si>
  <si>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</si>
  <si>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</si>
  <si>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</si>
  <si>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</si>
  <si>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</si>
  <si>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</si>
  <si>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</si>
  <si>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</si>
  <si>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</si>
  <si>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</si>
  <si>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</si>
  <si>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</si>
  <si>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</si>
  <si>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</si>
  <si>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</si>
  <si>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</si>
  <si>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</si>
  <si>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</si>
  <si>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</si>
  <si>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</si>
  <si>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</si>
  <si>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</si>
  <si>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</si>
  <si>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</si>
  <si>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</si>
  <si>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</si>
  <si>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</si>
  <si>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</si>
  <si>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</si>
  <si>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</si>
  <si>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</si>
  <si>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Planeación estratégica</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</si>
  <si>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</si>
  <si>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</si>
  <si>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</si>
  <si>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</si>
  <si>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</si>
  <si>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</si>
  <si>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</si>
  <si>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</si>
  <si>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</si>
  <si>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</si>
  <si>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</si>
  <si>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</si>
  <si>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</si>
  <si>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</si>
  <si>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</si>
  <si>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</si>
  <si>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</si>
  <si>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</si>
  <si>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</si>
  <si>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</si>
  <si>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</si>
  <si>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</si>
  <si>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Demora (presentación extemporanea de los informes de seguimiento al Plan Sectorial de Desarrollo)</t>
  </si>
  <si>
    <t>Posibilidad de presentación extemporanea de los informes de seguimiento acumulado semestral y anual al Plan Sectorial de Desarrollo -PSD, para la toma de decisiones de la Alta Dirección</t>
  </si>
  <si>
    <t>1. Existencia de metodologías inadecuadas  y desarticuladas para el seguimiento al Plan Sectorial de Desarrollo</t>
  </si>
  <si>
    <t>Afectación de reputacion,imagén,  credibilidad, satisfacción de usuarios y PI</t>
  </si>
  <si>
    <t xml:space="preserve">De un área del nivel central, seccional o despacho judicial </t>
  </si>
  <si>
    <t>2. Insuficiente entrenamiento del personal asignado por cada unidad para la elaboración del informe de seguimiento al Plan Sectorial de Desarrollo -PSD, y a los programas y proyectos de inversión.</t>
  </si>
  <si>
    <t>Incumplimiento de las metas establecidas</t>
  </si>
  <si>
    <t>Incumplimiento del 60% de los indicadores del proceso</t>
  </si>
  <si>
    <t>3. Utilización de herramientas con baja innovación tecnológica para el recaudo,  procesamiento y  análisis  de  la información.</t>
  </si>
  <si>
    <t>4. Información reportada  de forma parcial, incompleta  o sin verificación previa por los líderes de las dependencias y unidades.</t>
  </si>
  <si>
    <t>Incumplimiento del Plan de Acción del proceso</t>
  </si>
  <si>
    <t>Posibilidad de  que se incumpla la ejecución de las actividades y metas establecidas en el Plan de Acción anual del proceso de Planeación Estratégica</t>
  </si>
  <si>
    <t>1. Desconocimiento de las metodologías que permitan agilizar la formulación, elaboración y reporte de planes de acción.</t>
  </si>
  <si>
    <t>Incumplimiento del 80% de los indicadores del proceso</t>
  </si>
  <si>
    <t>2. Inadecuado ejercicio de planeación, para determinar las acciones que se deben priorizar para alcanzar las metas propuestas.</t>
  </si>
  <si>
    <t xml:space="preserve">De la entidad, seccional, despachos a nivel local o municipal </t>
  </si>
  <si>
    <t>3.  Rotación del recurso humano asignado al reporte y seguimiento del  plan de acción.</t>
  </si>
  <si>
    <t>4. Insuficiente capacitación o socialización de la metodología para la formulación, seguimiento y reporte de planes de acción.</t>
  </si>
  <si>
    <t>5. Información desactualizada o incompleta o fragmentada.</t>
  </si>
  <si>
    <t xml:space="preserve">Recibir dádivas o beneficios a nombre propio o de terceros para direccionar planes a desarrollar y recursos de financiación </t>
  </si>
  <si>
    <t xml:space="preserve">Posibilidad de direccionar iniciativas y recursos de inversión, que no son prioritarias o sus resultados se desvian del cumplimiento de los objetivos institucionales </t>
  </si>
  <si>
    <t xml:space="preserve">1.Desconocimiento de las normas adoptadas en la Rama Judicial como la  norma antisoborno  (ISO 37001: 2016),  Plan Anticorrupcion, Código de Etica y de Buen Gobierno </t>
  </si>
  <si>
    <t xml:space="preserve">De la entidad y sector justicia a nivel nacional </t>
  </si>
  <si>
    <t xml:space="preserve">2. Falta de adopción del código de ética y buen gobieno, código iberoamericano de ética judicial, valores y principios, por parte de la servidores judiciales </t>
  </si>
  <si>
    <t>3. Carencia de compromiso y transparencia de los servidore judiciales.</t>
  </si>
  <si>
    <t>4. Deficiencia de controles para la revisión y validación  de los documentos tramitados</t>
  </si>
  <si>
    <t>5. Eludir  los procedimientos e instancias de revisión y validación</t>
  </si>
  <si>
    <t xml:space="preserve">Ofrecer, prometer, entregar, aceptar o solicitar una ventaja indebida para influenciar en favor propio o de terceros  en la formulación de lineamientos y directrices inapropiadas para la planeación institucional   </t>
  </si>
  <si>
    <t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t>
  </si>
  <si>
    <t>1. Falta de ética de los servidores públicos (Debilidades en principios y valores)</t>
  </si>
  <si>
    <t>2. Debilidades en los controles de los procedimientos para los planes estratégicos</t>
  </si>
  <si>
    <t xml:space="preserve">3. Manipulación de datos, estadísticas,  diagnósticos sobre la administración de justicia,  que preponderen o creen  necesidades para beneficiar intereses propios y/o terceros. </t>
  </si>
  <si>
    <t xml:space="preserve">Ofrecer, prometer, entregar, aceptar o solicitar una ventaja indebida  a favor propio o de terceros al realizar el seguimiento de la planeación estratégica de forma deficiente, incompleta e inorportuna </t>
  </si>
  <si>
    <t>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 de adquisiciones institucional y proyectos de inversión.</t>
  </si>
  <si>
    <t xml:space="preserve">PARA LOS RIESGOS DE CORRUPCIÓN POR POLÍTICA EL IMPACTO SIEMPRE SERÁ MAYOR O CATASTRÓFICO Y SU REDACCIÓN  DEBE CONSERVAR EL MODELO PROPUESTO </t>
  </si>
  <si>
    <t>2. Insuficiente seguimiento a la ejecución de los proyectos de inversión y la destinación de los recursos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</si>
  <si>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</si>
  <si>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</si>
  <si>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</si>
  <si>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</si>
  <si>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</si>
  <si>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</si>
  <si>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</si>
  <si>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</si>
  <si>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</si>
  <si>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</si>
  <si>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</si>
  <si>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</si>
  <si>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</si>
  <si>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</si>
  <si>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</si>
  <si>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</si>
  <si>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</si>
  <si>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1). Procedimiento: SEGUIMIENTO A LOS PLANES EN CONCORDANCIA CON LOS PROGRAMAS Y PROYECTOS QUE HACEN PARTE DEL PLAN SECTORIAL DE DESARROLLO.
2). Los informes de seguimiento semestral acumulados al Plan Sectorial de Desarrollo para la anualidad.</t>
  </si>
  <si>
    <t>SI</t>
  </si>
  <si>
    <t>Acciones de respuesta ante noticias que afectan la imagen de la entidad.</t>
  </si>
  <si>
    <t>NO</t>
  </si>
  <si>
    <t xml:space="preserve">3).  Solicitud  para cada dependencia de reporte semestral de avance de los indicadores definidos en el PSD y avance semestral en el cumplimiento de las metas de los proyectos de inversión. Más el seguimiento al reporte  trimestral en el micrositio del SIGCMA en la herramienta "Plan de acción institucional".
</t>
  </si>
  <si>
    <t>Aplicación del Procedimiento de Acciones de Gestión. Este procedimiento se encuentra dentro del proceso de "MEJORAMIENTO DEL SIGCMA" por lo que se encuentra por fuera del proceso de Planeación Estrategica</t>
  </si>
  <si>
    <t>4). Herramienta "Plan de acción institucional" del SIGCMA.</t>
  </si>
  <si>
    <t>5). Validar la información registrada y reportada semestralmente por las unidades y dependencias responsables de proyectos de inversión, frente a la solicitud realizada, que será utilizada para el informe a la Corporación.
6). Como resultado del análisis de la información reportada, remitir la solicitud de información complementaria a las unidades y dependencias ejecutoras del Consejo Superior de la Judicatura y de la Dirección Ejecutiva de Administración Judicial responsables de proyectos de inversión.
7). Los informes de seguimiento semestral acumulados, con los datos e información que superan las pruebas de consistencia y validación y este se socializa con las dependecias responsables de suministrar la información.</t>
  </si>
  <si>
    <t>1).Procedimiento: SEGUIMIENTO A LOS PLANES EN CONCORDANCIA CON LOS PROGRAMAS Y PROYECTOS QUE HACEN PARTE DEL PLAN SECTORIAL DE DESARROLLO.</t>
  </si>
  <si>
    <t>3). Jornadas de capacitación de los servidores judiciales, en las normas técnicas de calidad y en el uso, manejo y reporte del  instrumento "Plan de Acción Institucional".</t>
  </si>
  <si>
    <t>4). Seguimiento trimestral al cumplimiento de las actividades y metas establecidas en el Plan de Acción.</t>
  </si>
  <si>
    <t>1). Documentos del Sistema de Gestión Antisoborno  y el plan anticorrupción de la Rama Judicial.</t>
  </si>
  <si>
    <t>2). Capacitaciones del Sistema de Gestión Antisoborno, a través d ela Coordinación Nacional del SIGCMA</t>
  </si>
  <si>
    <t>3). Capacitaciones del Sistema de Gestión Antisoborno, a través d ela Coordinación Nacional del SIGCMA</t>
  </si>
  <si>
    <t xml:space="preserve">4).  Requerimientos, estudios de diagnóstico y necesidades que fundamentan objetivamente  la priorización de actividades para la toma de decisiones que destinan los  los recursos de inversión
</t>
  </si>
  <si>
    <t xml:space="preserve">4). Actividades y mesas de socialización como de participación para la formulación de los planes estratégicos </t>
  </si>
  <si>
    <t>1). Programas de formación, capacitación y sensibilización en temas de Probidad y ética de lo público</t>
  </si>
  <si>
    <t xml:space="preserve">2). Procedimientos de formulación del plan sectoriald e desarrollo y Procedimiento SEGUIMIENTO A LOS PLANES EN CONCORDANCIA CON LOS PROGRAMAS Y PROYECTOS QUE HACEN PARTE DEL PLAN SECTORIAL DE DESARROLLO.
</t>
  </si>
  <si>
    <t>3). Seguimiento a la ejecución de los proyectos de inversión mediante el plan de acción e informe</t>
  </si>
  <si>
    <t>1). Jornadas de formación, capacitación y sensibilización en temas de Probidad y ética de lo público</t>
  </si>
  <si>
    <t>2). Seguimiento a la ejecución de los proyectos de inversión mediante el plan de acción e informe</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</si>
  <si>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</si>
  <si>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</si>
  <si>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</si>
  <si>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</si>
  <si>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</si>
  <si>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</si>
  <si>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</si>
  <si>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</si>
  <si>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</si>
  <si>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</si>
  <si>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</si>
  <si>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</si>
  <si>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</si>
  <si>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</si>
  <si>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</si>
  <si>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</si>
  <si>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</si>
  <si>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</si>
  <si>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</si>
  <si>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</si>
  <si>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</si>
  <si>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</si>
  <si>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</si>
  <si>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</si>
  <si>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</si>
  <si>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</si>
  <si>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</si>
  <si>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</si>
  <si>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</si>
  <si>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</si>
  <si>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</si>
  <si>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</si>
  <si>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</si>
  <si>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</si>
  <si>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</si>
  <si>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</si>
  <si>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</si>
  <si>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</si>
  <si>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</si>
  <si>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</si>
  <si>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</si>
  <si>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</si>
  <si>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</si>
  <si>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</si>
  <si>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</si>
  <si>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</si>
  <si>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</si>
  <si>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</si>
  <si>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</si>
  <si>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</si>
  <si>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</si>
  <si>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20% de los indicadores del proceso</t>
  </si>
  <si>
    <t>Incumplimiento del 40% de los indicadores del proceso</t>
  </si>
  <si>
    <t>Incumplimiento del 100% de los indicadores del proceso</t>
  </si>
  <si>
    <t>Entre  0 a 48 horas habiles al año o afectación mínima</t>
  </si>
  <si>
    <t>Entre 49 a 96 horas  habiles al año  o afectación baja</t>
  </si>
  <si>
    <t>Entre  97 a 144 horas   habiles al año  o afectación media</t>
  </si>
  <si>
    <t xml:space="preserve">Entre  145 a 192 horas  hábiles al año o afectación alta </t>
  </si>
  <si>
    <t xml:space="preserve">Entre e 193 a 240 horas  habiles al año   o afectación extrema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</si>
  <si>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</si>
  <si>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</si>
  <si>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</si>
  <si>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</si>
  <si>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</si>
  <si>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</si>
  <si>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</si>
  <si>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</si>
  <si>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</si>
  <si>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</si>
  <si>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</si>
  <si>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</si>
  <si>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</si>
  <si>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</si>
  <si>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</si>
  <si>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</si>
  <si>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</si>
  <si>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</si>
  <si>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</si>
  <si>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</si>
  <si>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</si>
  <si>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</si>
  <si>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</si>
  <si>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</si>
  <si>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</si>
  <si>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</si>
  <si>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</si>
  <si>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</si>
  <si>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</si>
  <si>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</si>
  <si>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</si>
  <si>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</si>
  <si>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</si>
  <si>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</si>
  <si>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</si>
  <si>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</si>
  <si>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</si>
  <si>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</si>
  <si>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</si>
  <si>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</si>
  <si>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</si>
  <si>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</si>
  <si>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</si>
  <si>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</si>
  <si>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</si>
  <si>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</si>
  <si>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</si>
  <si>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</si>
  <si>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</si>
  <si>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</si>
  <si>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</si>
  <si>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</si>
  <si>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</si>
  <si>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</si>
  <si>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</si>
  <si>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</si>
  <si>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</si>
  <si>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</si>
  <si>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</si>
  <si>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</si>
  <si>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</si>
  <si>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PLANAEACIÓN ESTRATÉGICA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</si>
  <si>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</si>
  <si>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</si>
  <si>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</si>
  <si>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</si>
  <si>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</si>
  <si>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</si>
  <si>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</si>
  <si>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</si>
  <si>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</si>
  <si>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</si>
  <si>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</si>
  <si>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</si>
  <si>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</si>
  <si>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r>
      <rPr>
        <b/>
        <sz val="10"/>
        <color theme="1"/>
        <rFont val="Calibri"/>
        <family val="2"/>
        <scheme val="minor"/>
      </rPr>
      <t>Durante el 1er trimestre del 2024</t>
    </r>
    <r>
      <rPr>
        <sz val="10"/>
        <color theme="1"/>
        <rFont val="Calibri"/>
        <family val="2"/>
        <scheme val="minor"/>
      </rPr>
      <t xml:space="preserve"> se definió por el Consejo Superior de la Judicatura que el 1er informe de seguimiento al PSD seria para el periodo mayo a diciembre vigencia 2023, a partir de lo cual se estableció entre otras la estructura del informe, la solicitud de información a las unidades y dependencias responsables en cuanto al cumplimiento de las metas establecidas para la vigencia 2023 en lo relacionado con: Indicadores del PSD, Actividades de gestión e inversión, se realizo la revisión y consolidación de la información reportada, se elaboró y se presentó a la Corporación los resultados del seguimiento del PSD. por último, se socializaron los resultados con las unidades y dependencias.</t>
    </r>
  </si>
  <si>
    <t>Proceso Planeación Estratégica</t>
  </si>
  <si>
    <r>
      <rPr>
        <b/>
        <sz val="10"/>
        <color theme="1"/>
        <rFont val="Calibri"/>
        <family val="2"/>
        <scheme val="minor"/>
      </rPr>
      <t>Al final del 1er trimestre del 2024</t>
    </r>
    <r>
      <rPr>
        <sz val="10"/>
        <color theme="1"/>
        <rFont val="Calibri"/>
        <family val="2"/>
        <scheme val="minor"/>
      </rPr>
      <t xml:space="preserve"> Al final del 1er trimestre del 2024 las actividades realizadas  permitieron:
1). Definir la estructura del informe de seguimiento al PSD  para el periodo mayo a diciembre vigencia 2023.
2) Solicitar información a las unidades y dependencias responsables en cuanto al cumplimiento de las metas establecidas para la vigencia 2023 en lo relacionado con: Indicadores del PSD, Actividades de gestión e inversión.
3) Consolidar  y revisar la coherencia de la información reportada por las unidades y dependencias.
4) Elaborar el informe de cumplimiento de los objetivos del PSD.
Al 31 de marzo de 2024 se cuenta con el documento técnico elaborado, el cual fue programado para ser presentado a la Sala del 4 de abril de 2024.
</t>
    </r>
    <r>
      <rPr>
        <b/>
        <sz val="10"/>
        <color theme="1"/>
        <rFont val="Calibri"/>
        <family val="2"/>
        <scheme val="minor"/>
      </rPr>
      <t>Al cierre del periodo no se materializó el riesgo.</t>
    </r>
  </si>
  <si>
    <r>
      <t xml:space="preserve">Durante el 1er trimestre del 2024 </t>
    </r>
    <r>
      <rPr>
        <sz val="10"/>
        <color theme="1"/>
        <rFont val="Calibri"/>
        <family val="2"/>
        <scheme val="minor"/>
      </rPr>
      <t>se participó en la socialización realizada por la Coordinación Nacional del SIGCMA de la herramienta en Excel, la cual se alojó en el micrositio del SIGCMA, para formular el plan de acción de la anualidad, dficha herramienta permite el cargue de información tanto para formular el Plan de acción como el avance acumulado alcanzado trimestralmente. Este formato cuenta con pestañas para reportar la gestión misional y las relacionadas con inversión. se precisa que el proceso no tiene recursos de inversión asignados para la anualidad 2024. 
A través de correo institucional del 5 de marzo se remitió a la Coordinación Nacional del SIGCMA el Plan de Acción del proceso, el cual fue subido al micrositio del SIGCMA el 28 de marzo de 2024.</t>
    </r>
  </si>
  <si>
    <r>
      <rPr>
        <b/>
        <sz val="10"/>
        <color theme="1"/>
        <rFont val="Calibri"/>
        <family val="2"/>
        <scheme val="minor"/>
      </rPr>
      <t>Durante el 1er trimestre del 2024</t>
    </r>
    <r>
      <rPr>
        <sz val="10"/>
        <color theme="1"/>
        <rFont val="Calibri"/>
        <family val="2"/>
        <scheme val="minor"/>
      </rPr>
      <t xml:space="preserve"> se elaboró y presentó a la Coordinación Nacional del SIGCMA el Plan de Acción del proceso de Planeación Estratégica en la herramienta en Excel socializada, la cual fue revisada y alojado en el micrositio del SIGCMA / Planeación/2024.
</t>
    </r>
    <r>
      <rPr>
        <b/>
        <sz val="10"/>
        <color theme="1"/>
        <rFont val="Calibri"/>
        <family val="2"/>
        <scheme val="minor"/>
      </rPr>
      <t>Al cierre del periodo no se materializó el riesgo.</t>
    </r>
  </si>
  <si>
    <r>
      <rPr>
        <b/>
        <sz val="10"/>
        <color theme="1"/>
        <rFont val="Calibri"/>
        <family val="2"/>
        <scheme val="minor"/>
      </rPr>
      <t>Durante el 1er trimestre del 2024</t>
    </r>
    <r>
      <rPr>
        <sz val="10"/>
        <color theme="1"/>
        <rFont val="Calibri"/>
        <family val="2"/>
        <scheme val="minor"/>
      </rPr>
      <t xml:space="preserve"> se  realizó seguimiento mensual a la ejecución del proyecto de inversión a cargo de la UDAE.</t>
    </r>
  </si>
  <si>
    <r>
      <rPr>
        <b/>
        <sz val="10"/>
        <color theme="1"/>
        <rFont val="Calibri"/>
        <family val="2"/>
        <scheme val="minor"/>
      </rPr>
      <t>Durante el 1er trimestre del 2024 s</t>
    </r>
    <r>
      <rPr>
        <sz val="10"/>
        <color theme="1"/>
        <rFont val="Calibri"/>
        <family val="2"/>
        <scheme val="minor"/>
      </rPr>
      <t xml:space="preserve">e reportó el avance de la reserva presupuestal de la vigencia 2023 de los proyectos de inversión: elaboración de estudios especiales y análisis estadístico para la modernización de la Rama Judicial a nivel nacional e implementación, mantenimiento, evaluación y mejora de los sistemas de gestión integrados de la Rama Judicial a nivel nacional. 
Asi mismo, se realizó en los primeros cinco días de los meses de febrero y marzo en la Plataforma Integrada de Inversión Pública - PIIP, el reporte de avance del proyecto de inversión de fortalecimiento del sistema de gobierno basado en evidencia para una gobernanza confiable y gerencial de la Rama Judicial a nivel nacional.
Por otra parte, se gestionó la expedición de los CDP`s de acuerdo con las actividades aprobadas en POAI, así como las modificaciones (reducción, adición, anulación) de acuerdo con los ajustes a las actividades a ejecutar.
</t>
    </r>
    <r>
      <rPr>
        <b/>
        <sz val="10"/>
        <color theme="1"/>
        <rFont val="Calibri"/>
        <family val="2"/>
        <scheme val="minor"/>
      </rPr>
      <t>Al cierre del periodo no se materializó el riesgo.</t>
    </r>
    <r>
      <rPr>
        <sz val="10"/>
        <color theme="1"/>
        <rFont val="Calibri"/>
        <family val="2"/>
        <scheme val="minor"/>
      </rPr>
      <t xml:space="preserve">
</t>
    </r>
  </si>
  <si>
    <r>
      <t xml:space="preserve">Durante el 1er trimestre del 2024 </t>
    </r>
    <r>
      <rPr>
        <sz val="10"/>
        <color theme="1"/>
        <rFont val="Calibri"/>
        <family val="2"/>
        <scheme val="minor"/>
      </rPr>
      <t xml:space="preserve">se elaboró el formato Plan de Acción 2024 Web de proyectos de inversión, así como, los oficios donde se solicita la información a las unidades y dependencias responsables durante la anualidad,  y se remitió a las unidades del Consejo Superior de la Judicatura mediante oficio UDAEO24-738 del 21 de marzo de 2024.
Se elaboró y publicó en la página WEB de la Rama Judicial el informe al Congreso correspondiente a  la anualidad 2023.
Se atendió la solicitud de la CGR,, a través del oficio DEAJPLO24-29, relacionado con la rendición de cuentas, Sistema de Rendición Electrónica de la Cuenta e Informes -SIRECI, de la Contraloría General de la Nacional.
Se elaborar y presentó a la Coordinación Nacional del SIGCMA, el Informe de Revisión por la Dirección - Proceso de Planeación Estratégica anualidad 2023.
Se dio inicio a la elaboración de la propuesta de Herramienta o software de respuesta oportuna a solicitudes de reordenamiento, con el entendimiento del proceso por parte del funcionario con conocimientos de programación, la definición del cronograma de actividades  y la revisión de una aplicación con algunas caracteristicas similares.
Se inició la elaboración de una propuesta del modelo de formulación, seguimiento y evaluación de la política pública judicial.
</t>
    </r>
  </si>
  <si>
    <r>
      <rPr>
        <b/>
        <sz val="10"/>
        <color theme="1"/>
        <rFont val="Calibri"/>
        <family val="2"/>
        <scheme val="minor"/>
      </rPr>
      <t xml:space="preserve">Al final del 1er trimestre del 2024 </t>
    </r>
    <r>
      <rPr>
        <sz val="10"/>
        <color theme="1"/>
        <rFont val="Calibri"/>
        <family val="2"/>
        <scheme val="minor"/>
      </rPr>
      <t xml:space="preserve">se elaboró el formato Plan de Acción 2024 Web, y se solicitó la información a las unidades y dependencias del Consejo Superior de la Judicatura responsables de proyectos de inversión mediante oficio UDAEO24-738 del 21 de marzo de 2024.
Se elaboró y se encuentra publicado en la página WEB de la Rama Judicial el informe al Congreso correspondiente a  la anualidad 2023, el cual se encuentra publicado en la página WEB en la dirección: https://www.ramajudicial.gov.co/web/publicaciones/2023-2024.
Se elabó el informe anual de rendición de cuentas correspondiente a la Unidad de Desarrollo y Análisis Estadístico con destino a la Contraloría General de la República, el cual se remitió a la Unidad de Plalneación de la DEAJ, mediante oficio UDAEO24-269 del 14 de febrero de 2024.
Se presentó a la Coordinación Nacional del SIGCMA, el Informe de Revisión por la Dirección - Proceso de Planeación Estratégica anualidad 2023, el cual se encuentra publicado en la WEB.
Se cuenta con el servidor con conocimientos de programación y se definio el cronograma de actividades a través del cual se pretende desarrollar la  Herramienta o software de respuesta oportuna a las solicitudes de reordenamiento.
Se realizó ruta de trabajo para el Modelo de formulación, seguimiento y evaluación de la política pública judicial, fase 1 que incluye 2 actividades: 
1) Definición conceptual del modelo y 
2) Identificación de políticas públicas judiciales aprobadas y compromisos institucionales
</t>
    </r>
    <r>
      <rPr>
        <b/>
        <sz val="10"/>
        <color theme="1"/>
        <rFont val="Calibri"/>
        <family val="2"/>
        <scheme val="minor"/>
      </rPr>
      <t>Al cierre del periodo no se materializó el riesgo.</t>
    </r>
    <r>
      <rPr>
        <sz val="10"/>
        <color theme="1"/>
        <rFont val="Calibri"/>
        <family val="2"/>
        <scheme val="minor"/>
      </rPr>
      <t xml:space="preserve">
</t>
    </r>
  </si>
  <si>
    <r>
      <t xml:space="preserve">Durante el 1er trimestre del 2024 </t>
    </r>
    <r>
      <rPr>
        <sz val="10"/>
        <color theme="1"/>
        <rFont val="Calibri"/>
        <family val="2"/>
        <scheme val="minor"/>
      </rPr>
      <t>se participó en socializacion y/o inducciones relacionadas con las activiaddes de la UDAE.
se elaboró y consolido una herramienta en Excel de planeación estratégica detallada por cada una de las divisiones de la unidad, para elaborar planes de trabajo por cada iniciativa y que sirva de propuesta de seguimiento a compromiso definidos.
Se inició la elaboración de la propuesta de Fase II del Modelo integrado para la planeación estratégica, el seguimiento y la medición del desempeño institucional que incluye  un ejercicio de prospectiva, metodología e instrumentos para su puesta en marcha.</t>
    </r>
    <r>
      <rPr>
        <b/>
        <sz val="10"/>
        <color theme="1"/>
        <rFont val="Calibri"/>
        <family val="2"/>
        <scheme val="minor"/>
      </rPr>
      <t xml:space="preserve">
</t>
    </r>
    <r>
      <rPr>
        <sz val="10"/>
        <color theme="1"/>
        <rFont val="Calibri"/>
        <family val="2"/>
        <scheme val="minor"/>
      </rPr>
      <t xml:space="preserve">
</t>
    </r>
  </si>
  <si>
    <r>
      <rPr>
        <b/>
        <sz val="10"/>
        <color theme="1"/>
        <rFont val="Calibri"/>
        <family val="2"/>
        <scheme val="minor"/>
      </rPr>
      <t>Durante el 1er trimestre del 2024</t>
    </r>
    <r>
      <rPr>
        <sz val="10"/>
        <color theme="1"/>
        <rFont val="Calibri"/>
        <family val="2"/>
        <scheme val="minor"/>
      </rPr>
      <t xml:space="preserve"> 
1) Se partició en la socialización de la elaboración de la matriz de riesgos.
2) Los servidores de la división participaron de la inducción adelantada por la unidad relacionada con la nueva estructura y funcionamiento resultante de los ajustes realizados por el Acuerdo 12131 del 2023.
3) Se desarrolló e implementó una herramienta en Excel de planeación estratégica para la UDAE.
4) Se avanzó en la formulación de un marco conceptual del modelo integrado de planeación orientado a resultados que de cuenta de la integración de los diferentes instrumentos, actores y recursos al logro de los propósitos planeados en los diferentes niveles institucionales y permitan mejorar el desempeño institucional y la satisfacción de los clientes internos y externos. 
</t>
    </r>
    <r>
      <rPr>
        <b/>
        <sz val="10"/>
        <color theme="1"/>
        <rFont val="Calibri"/>
        <family val="2"/>
        <scheme val="minor"/>
      </rPr>
      <t>Al cierre del periodo no se materializó el riesgo.</t>
    </r>
  </si>
  <si>
    <r>
      <rPr>
        <b/>
        <sz val="10"/>
        <color theme="1"/>
        <rFont val="Calibri"/>
        <family val="2"/>
        <scheme val="minor"/>
      </rPr>
      <t>Durante el 2º trimestre del 2024</t>
    </r>
    <r>
      <rPr>
        <sz val="10"/>
        <color theme="1"/>
        <rFont val="Calibri"/>
        <family val="2"/>
        <scheme val="minor"/>
      </rPr>
      <t xml:space="preserve"> se continuo la elaboración del 1er informe de seguimiento al PSD periodo mayo a diciembre vigencia 2023, se adelantaron mesas de trabajo con las dependencias y unidades implicadas en el PSD, con el objetivo de puntualizar y establecer las metas para las vigencias 2024 a 2026, adicionalmente se elaboró documento de diagnóstico para anteproyecto de presupuesto. 
El 22 de abril de 2024 se presentó a la Sala del CSJ el informe de Seguiiento al Plan Sectorial de Desarrollo vigencia 2023, el cual se recibieron observaciones de fondo y forma. Se procedió a realizar los ajustes y validaciones correspondientes, incluyendo los resultados de las mesas técnicas realizadas en el mes de mayo de 2024 con las unidades del CSJ y DEAJ. Posteriormente se remitió a la Directora en el mes de junio de 2024 para su segunda presentación al CSJ, incluyendo el diseño de un tablero de control en POWER BI.
Respecto al informe de seguimiento al PSD correspondiente al semestre I de 2024, se elaboró el cronograma para la disposición de instrumentos y la solicitud de información correspondiente, con miras a contar con el respecitvo informe hacia el mes de septiembre de 2024. </t>
    </r>
  </si>
  <si>
    <r>
      <rPr>
        <b/>
        <sz val="10"/>
        <color theme="1"/>
        <rFont val="Calibri"/>
        <family val="2"/>
        <scheme val="minor"/>
      </rPr>
      <t>Durante el segundo trimestre del año. 
S</t>
    </r>
    <r>
      <rPr>
        <sz val="10"/>
        <color theme="1"/>
        <rFont val="Calibri"/>
        <family val="2"/>
        <scheme val="minor"/>
      </rPr>
      <t xml:space="preserve">e adelantaron mesas de trabajo con las dependencias y unidades implicadas en el PSD, con el objetivo de puntualizar y establecer las metas para las vigencias 2024 a 2026, adicionalmente se elaboró documento de diagnóstico para anteproyecto de presupuesto. 
Se presentó el 22 de abril de 2024 a la Sala del CSJ el informe de Seguiiento al Plan Sectorial de Desarrollo vigencia 2023, el cual se recibieron observaciones de fondo y forma. Se procedió a realizar los ajustes y validaciones correspondientes, incluyendo los resultados de las mesas técnicas realizadas en el mes de mayo de 2024 con las unidades del CSJ y DEAJ. Posteriormente se remitió a la Directora en el mes de junio de 2024 para su segunda presentación al CSJ, incluyendo el diseño de un tablero de control en POWER BI.
</t>
    </r>
    <r>
      <rPr>
        <b/>
        <sz val="10"/>
        <color theme="1"/>
        <rFont val="Calibri"/>
        <family val="2"/>
        <scheme val="minor"/>
      </rPr>
      <t>Al cierre del trimestre no se materializo el riesgo.</t>
    </r>
  </si>
  <si>
    <r>
      <rPr>
        <b/>
        <sz val="10"/>
        <color theme="1"/>
        <rFont val="Calibri"/>
        <family val="2"/>
        <scheme val="minor"/>
      </rPr>
      <t>Durante el segundo trimestre del año</t>
    </r>
    <r>
      <rPr>
        <sz val="10"/>
        <color theme="1"/>
        <rFont val="Calibri"/>
        <family val="2"/>
        <scheme val="minor"/>
      </rPr>
      <t>, se realizó y reportó  el día 22 de abril de 2024 a la Coordinación Nacional del SIGCMA mediante correo electrónico, el seguimiento al Plan de Acción del proceso, correspondiente al 1er trimestre de la anualidad.
De igual manera, se elaboró el formulario de planificación de gestión del cambio correspondiente al proceso de Planeación Estratégica, el cual se encuentra en revisión por el SIGCMA.
Se avanzó en la propuesta de Tablero de control y seguimiento a compromisos   de la UDAE (herramienta de seguimiento Dirección), la cual ha tenido un avance importante de acuerdo con las necesidades de la unidad, se ha desarrollado el modulo de planeación, el modulo de seguimiento, tableros  de control general y por división, y se han configurado todas las funcionalidades de acuerdo a la necesidad del proceso de planeación como son alertas y notificaciones a los funcionarios responsables de las iniciativas.</t>
    </r>
  </si>
  <si>
    <r>
      <rPr>
        <b/>
        <sz val="10"/>
        <color theme="1"/>
        <rFont val="Calibri"/>
        <family val="2"/>
        <scheme val="minor"/>
      </rPr>
      <t xml:space="preserve">Durante el segundo trimestre del año:
</t>
    </r>
    <r>
      <rPr>
        <sz val="10"/>
        <color theme="1"/>
        <rFont val="Calibri"/>
        <family val="2"/>
        <scheme val="minor"/>
      </rPr>
      <t xml:space="preserve">Se reporto mensualmente en la Plataforma Integrada de Inversión Pública - PIIP,  la ejecución presupuestal de los proyectos de inversión a cargo de la UDAE .
Con relación al seguimiento correspondiente al 1er trimestre de la anualidad, fue remitido a la Coordinación Nacional del SIGCMA y se encuentra publicado en el micrositio del SIGCMA al cual se puede acceder a través del link: https://portalhistorico.ramajudicial.gov.co/web/sistema-integrado-gestion-de-la-calidad-y-el-medio-ambiente/277
Se cuenta con la propuesta de Tablero de control y seguimiento a compromisos   de la UDAE (herramienta de seguimiento Dirección).
</t>
    </r>
    <r>
      <rPr>
        <b/>
        <sz val="10"/>
        <color theme="1"/>
        <rFont val="Calibri"/>
        <family val="2"/>
        <scheme val="minor"/>
      </rPr>
      <t>Al cierre del trimestre no se materializo el riesgo.</t>
    </r>
    <r>
      <rPr>
        <sz val="10"/>
        <color theme="1"/>
        <rFont val="Calibri"/>
        <family val="2"/>
        <scheme val="minor"/>
      </rPr>
      <t xml:space="preserve">
</t>
    </r>
  </si>
  <si>
    <r>
      <rPr>
        <b/>
        <sz val="10"/>
        <color theme="1"/>
        <rFont val="Calibri"/>
        <family val="2"/>
        <scheme val="minor"/>
      </rPr>
      <t>Durante el 2º trimestre del 2024</t>
    </r>
    <r>
      <rPr>
        <sz val="10"/>
        <color theme="1"/>
        <rFont val="Calibri"/>
        <family val="2"/>
        <scheme val="minor"/>
      </rPr>
      <t xml:space="preserve"> se  realizó seguimiento mensual a la ejecución del proyecto de inversión a cargo de la UDAE.
Se consolido la información suministrada por las unidades y dependencias responsables de proyectos de inversión para la anualidad 2024 y se elaboró y publicó el Plan de Acción de Inversión -WEB en el portal de la Rama Judicial.
Para  el Banco de proyectos, gestión del conocimiento, buenas prácticas e innovación, unicamente estará orientado a un proyecto de buenas prácticas, dado que el proyecto de innovación estará liderado por la Unidad de Transformación Digital, se esta trabajando en el diseño, componentes y flujos del proyecto para permitir la concreción del mismo, a su vez esta propuesta fue compartida con la Cordinación Nacional SIGCMA quienes hiiceron propuestas de mejora para ser integradas.
De igual manera, se apoyó a la División de Investigaciones de la UDAE en la elaboración, revisión y ajustes a los siguientes documentos: Documento de Necesidades, ficha técnica, documento técnico para solicitar al CSJ autorización para contratar y Resolución de autorización de contratar, los cuales fueron remitidos a través de correo electrónico u oficio a la Unidad de Compras de la DEAJ, para continuar etapa precontractual con la publicación y solicitud de ofertas en el SECOP II, de igual manera, se realizó acompañamiento de la UDAE en las reuniones con la junta de contratación para los procesos en mención, algunos de estos se decidió por la directora de la UDAE o por la Corporación el cambio de la modalidad de contratación, o que no van por contratación  o que deben ser realizados directamente por los servidores dela UDAE, así:
1. Justicia restaurativa y terapéutica: oficio UDAEO24-1067 del 24 de abril de 2024- remisión de documentos, DT2024-49 presentado a sala del 6 de junio de 2024, Correo electrónico del 7 de junio del 2024 donde se remitieron los documentos ajustados con las observaciones de la Sala.
2. Evaluación implementación teletrabajo en la Rama Judicial: El 15 de mayo la sala no aprueba el proceso de contratación en modalidad de méritos, razón por la cual la directora de la UDAE solicita que se aborde a través de OPS, por lo que se da inicio a la proyección de los documentos requeridos para la contratación y la definición de 7 perfiles, 2 profesionales para el análisis de datos y resultados y 5 encuestadores para el trabajo en campo. El documento técnico elaborado fue enviado a los despachos de quienes se recibieron comentarios que fueron atendidos. Finalmente, se realizó el costeo de la contratación para los perfiles definidos.
3. Nivelación salarial: Se encuentran en elaboración los formatos precontractuales de los 4 perfiles para la contratación por OPS. Se relacionan los criterios a tener en cuenta para la elaboración del estudio, que fueron solicitados en el oficio de los sindicatos de la mesa de negociación recibido el 16 de marzo de 2022 del Acuerdo Colectivo 2021-2022.
4. Enfoque étnico en la administración de justicia: en el mes de mayo se decide iniciar el proceso de contratación, orientado a superar las barreras de acceso a la justicia para los pueblos indígenas, concertando a través del Consejo Seccional con las autoridades Jiw y Nükak del Meta San José del Guaviare, las acciones que se realizaría en sus territorios, con el fin de proteger su integridad cultural y también garantizar el derecho a la participación (consulta previa). Se definió adelantar OPS para 8 perfiles, que corresponde a 2 abogados, 2 antropólogos, 1 deseñados gráfico y 3 dinamizadores. Al cierre del trimestre, se están adelantando reuniones con los representantes de los pueblos Jiw y Nükak con el objetivo de definir algunos aspectos sobre el proyecto y poder dar inicio al 1 de agosto de 2024 por un periodo de 5 meses. 
5. Herramienta transitoria SIVIGE: se informa que, en reunión de la dirección de la UDAE del 24 junio, se decidió no continuar con el proceso de contratación con recursos de inversión, sino gestionar el desarrollo por gestión propia.
6. Plan de barreras de acceso:  el 21 de mayo se informó que ya no va por contratación, y que será adelantado por la UDAE, al corte del 2º trimestre los compañeros de la división de investigaciones se encuentran ajustando el documento denominado "Plan Estratégico de superación de barreras de acceso a la justicia", con base a las observaciones planteadas por la directora de la UDAE.
7. Medidas de protección en favor de las mujeres víctimas de violencias basadas en género: UDAE y DEAJ decidieron no continuar con el proceso por concurso de méritos por la insuficiencia de tiempo del año 2024 para realizar el proceso precontractual y contractual.
8. Observatorio de justicia penal: por decisión de la Dirección de la UDAE este proceso no se va a llevar a cabo durante la presente vigencia.
</t>
    </r>
  </si>
  <si>
    <r>
      <rPr>
        <b/>
        <sz val="10"/>
        <color theme="1"/>
        <rFont val="Calibri"/>
        <family val="2"/>
        <scheme val="minor"/>
      </rPr>
      <t xml:space="preserve">Durante el 2º trimestre del 2024 </t>
    </r>
    <r>
      <rPr>
        <sz val="10"/>
        <color theme="1"/>
        <rFont val="Calibri"/>
        <family val="2"/>
        <scheme val="minor"/>
      </rPr>
      <t xml:space="preserve"> fueron reportados  en la Plataforma Integrada de Inversión Pública - PIIP en los primeros cinco días de cada mes, los avance de la reserva presupuestal de la vigencia 2023, de los proyectos de inversión: (i) elaboración de estudios especiales y análisis estadístico para la modernización de la Rama Judicial a nivel nacional y, (ii) implementación, mantenimiento, evaluación y mejora de los sistemas de gestión integrados de la Rama Judicial a nivel nacional. 
Asi mismo, el reporte de avance del proyecto de inversión: fortalecimiento del sistema de gobierno basado en evidencia para una gobernanza confiable y gerencial de la Rama Judicial a nivel nacional.
El Plan de Acción de Inversión -WEB se encuentra publicado en el portal de la Rama Judicial, al cual se puede acceder a través del link: https://www.ramajudicial.gov.co/web/unidad-de-desarrollo-y-analisis-estadistico1/plan-de-accion.
Paralelamente se avanzó en  el diseño, componentes y flujos del proyecto de buenas prácticas para permitir la concreción del mismo.
Por otro lado, fueron desarrolladas semanalmente reuniones de seguimiento a los procesos de contratación que se adelantan en el marco del proyecto de inversión "Fortalecimiento del sistema de gobierno basado en evidencia para una gobernanza confiable y gerencial de la Rama Judicial a nivel nacional". Producto de ello, se diligencia un cuadro de seguimiento y se elabora una presentación que es empleada por la Jefe de la División de Planeación Estratégica y Modernización Institucional en las reuniones semanales con la Directora de la UDAE, a través d ela cuales se notificó que algunos de estos procesos cambiaron la modalidad de contratación, o que no continuan por contratación  o que deben ser realizados directamente por los servidores de la UDAE, así:
a) Continúan por contratación:
1. Justicia restaurativa y terapéutica
2. Evaluación implementación teletrabajo en la Rama Judicial
3. Nivelación salarial
4. Enfoque étnico en la administración de justicia
b) Gestión propia de la UDAE:
1. Herramienta transitoria SIVIGE
2. Plan de barreras de acceso
c) No continúan durante el 2024:
1. Medidas de protección en favor de las mujeres víctimas de violencias basadas en género
2. Observatorio de justicia penal.
Por último, durante el primer semestre son tramitados para las iniciativas de contratación los siguientes CDPs:
1. Justicia restaurativa y terapéutica: Oficios UDAEO24-833 (expedición de CDP), UDAEO24-1307 (anulación CDP y expedición nuevo CDP) 
2. Plan de barreras de acceso:  Oficios UDAEO24-615 (expedición de CDP), UDAEO24-726 (alcance expedición de CDP) y UDAEO24-1163 (anulación CDP) 
4.Medidas de protección en favor de las mujeres víctimas de violencias basadas en género: Oficios UDAEO24-976 (expedición de CDP), UDAEO24-1207 (anulación y expedición de nuevo CDP) y UDAEO24-1746 (anulación de CDP)
5. Evaluación implementación teletrabajo en la Rama Judicial:Oficios UDAEO24-1118 (expedición de CDP), UDAEO24-1146 (anulación y expedición de nuevo CDP), UDAEO24-1308 (anulación CDP)
</t>
    </r>
    <r>
      <rPr>
        <b/>
        <sz val="10"/>
        <color theme="1"/>
        <rFont val="Calibri"/>
        <family val="2"/>
        <scheme val="minor"/>
      </rPr>
      <t>Al cierre del trimestre no se materializo el riesgo.</t>
    </r>
  </si>
  <si>
    <r>
      <rPr>
        <b/>
        <sz val="10"/>
        <color theme="1"/>
        <rFont val="Calibri"/>
        <family val="2"/>
        <scheme val="minor"/>
      </rPr>
      <t>Durante el segundo trimestre del año</t>
    </r>
    <r>
      <rPr>
        <sz val="10"/>
        <color theme="1"/>
        <rFont val="Calibri"/>
        <family val="2"/>
        <scheme val="minor"/>
      </rPr>
      <t xml:space="preserve">,  fue enviado por medio de correo electrónico a la DEAJ la versión del POAI 2025 y el marco de gasto de mediano plazo 2025, en donde se relacionan las iniciativas a desarrollar indicando los recursos requeridos para cada iniciativa, así como, el formato de formulación de actividad POAI (iniciativas) para registro en el banco de iniciativas de la Rama Judicial que contiene la información de los entregables y requerimientos de la actividad (iniciativa) "producción de información técnica y estratégica para la toma de decisiones en aspectos jurisdiccionales y administrativos", del proyecto de inversión, relacionando los recursos requeridos para cada entregable a partir de la vigencia 2023 a 2025.
Por otra parte, con respecto al nuevo proceso solicitado por el DNP denominado “planeación de la ejecución” fue diligenciado el formato de planeación del proyecto de inversión “Fortalecimiento del sistema de gobierno basado en evidencia para una gobernanza confiable y gerencial de la Rama Judicial a nivel nacional”, el cual fue validado con la DEAJ en reunión del 18 de abril de 2024, posteriormente, fue actualizada en la Plataforma Integrada de Inversión Pública - PIIP la información contenida en el formato y acorde a la cadena de valor del proyecto, los entregables con sus respectivas metas y el costo para todo el horizonte del proyecto de inversión 2024 a 2030, por cada producto.(documentos de planeación y documentos de investigación).
De igual manera,, se diligenció el formato solicitado por el Comité de Planeación Presupuestal Anual CPPA del DNP frente al proyecto de inversión “Fortalecimiento del sistema de gobierno basado en evidencia para una gobernanza confiable y gerencial de la Rama Judicial a nivel nacional”, en donde se relacionan para cada producto y actividad,  los entregables (iniciativas) que requieren recursos de inversión para la vigencia 2025. Adicionalmente, se explican los logros esperados para la vigencia 2024 y del 2025, el impacto en caso de no contar con los recursos para implementarlas y los recursos requeridos por un valor total de 15.333.900,acorde a lo enviado a la DEAJ y a lo solicitado por la Corporació. La propuesta del valor requerido para la vigencia 2025 fue presentada de manera presencial el día 08 de abril de 2024 ante el DNP en compañía de la DEAJ
</t>
    </r>
  </si>
  <si>
    <r>
      <rPr>
        <b/>
        <sz val="10"/>
        <color theme="1"/>
        <rFont val="Calibri"/>
        <family val="2"/>
        <scheme val="minor"/>
      </rPr>
      <t>Durante el segundo trimestre del año</t>
    </r>
    <r>
      <rPr>
        <sz val="10"/>
        <color theme="1"/>
        <rFont val="Calibri"/>
        <family val="2"/>
        <scheme val="minor"/>
      </rPr>
      <t xml:space="preserve">, se elaboró y tramitó ante la DEAJ,el POAI 2025 y el marco de gasto de mediano plazo 2025, en donde se relacionan las iniciativas a desarrollar indicando los recursos requeridos para cada iniciativa, de igual manera fue enviado diligenciado el formato de formulación de actividad POAI (iniciativas) para registro en el banco de iniciativas de la Rama Judicial que contiene la información de los entregables y requerimientos de la actividad (iniciativa) "producción de información técnica y estratégica para la toma de decisiones en aspectos jurisdiccionales y administrativos", del proyecto de inversión, relacionando los recursos requeridos para cada entregable a partir de la vigencia 2023 a 2025.
De igual manera,, se diligenció el formato solicitado por el Comité de Planeación Presupuestal Anual CPPA del DNP frente al proyecto de inversión “Fortalecimiento del sistema de gobierno basado en evidencia para una gobernanza confiable y gerencial de la Rama Judicial a nivel nacional”, en donde se relacionan para cada producto y actividad,  los entregables (iniciativas) que requieren recursos de inversión para la vigencia 2025. Adicionalmente, se explican los logros esperados para la vigencia 2024 y del 2025, el impacto en caso de no contar con los recursos para implementarlas y los recursos requeridos acorde a lo enviado a la DEAJ y a lo solicitado por la Corporación.
Por otra parte, fue diligenciado el formato de planeación del proyecto de inversión “Fortalecimiento del sistema de gobierno basado en evidencia para una gobernanza confiable y gerencial de la Rama Judicial a nivel nacional”, para el nuevo proceso denominado “planeación de la ejecución” el cual fue validado con la DEAJ en reunión del 18 de abril de 2024 y actualizada la información en la Plataforma Integrada de Inversión Pública - PIIP, acorde a la cadena de valor del proyecto, los entregables con sus respectivas metas y el costo para todo el horizonte del proyecto de inversión 2024 a 2030, por cada producto.(documentos de planeación y documentos de investigación).
</t>
    </r>
    <r>
      <rPr>
        <b/>
        <sz val="10"/>
        <color theme="1"/>
        <rFont val="Calibri"/>
        <family val="2"/>
        <scheme val="minor"/>
      </rPr>
      <t xml:space="preserve">Al cierre del trimestre no se materializo el riesgo.
</t>
    </r>
  </si>
  <si>
    <r>
      <rPr>
        <b/>
        <sz val="10"/>
        <color theme="1"/>
        <rFont val="Calibri"/>
        <family val="2"/>
        <scheme val="minor"/>
      </rPr>
      <t>Durante el 2º trimestre del 2024:</t>
    </r>
    <r>
      <rPr>
        <sz val="10"/>
        <color theme="1"/>
        <rFont val="Calibri"/>
        <family val="2"/>
        <scheme val="minor"/>
      </rPr>
      <t xml:space="preserve">
Se continúo adelantando la propuesta de documento, relacionado con la verificación de la Ley 1712 de 2014 y se ha evidenciado que tambien es necesario incluir lo relacionado con la Ley 1474 de 2011 (estatuto anticorrupción) y la Ley 1757 de 2015 (Estatuto de Participación Ciudadana), así como los resultados de las evaluación que al respecto se adelantan, tanto a nivel interno como externo, lo cual complementa la recolección de información. Una vez se cuente con un primer documento, se elaborarán instrumentos de información complementaria para se aplicados a las unidades y dependencias implicadas. 
Se avanzó en la definición del plan de trabajo para el 2024 para desarrollar el modelo de formulación, seguimiento y evaluación de la política pública judicial.
Se realizó la actualización del marco lógico al igual que  del Plan Anual de Adquisiciones para la vigencia 2024.
</t>
    </r>
  </si>
  <si>
    <r>
      <rPr>
        <b/>
        <sz val="10"/>
        <color theme="1"/>
        <rFont val="Calibri"/>
        <family val="2"/>
        <scheme val="minor"/>
      </rPr>
      <t>Al cierre del 2º trimestre del 2024:</t>
    </r>
    <r>
      <rPr>
        <sz val="10"/>
        <color theme="1"/>
        <rFont val="Calibri"/>
        <family val="2"/>
        <scheme val="minor"/>
      </rPr>
      <t xml:space="preserve">
Se avanzó en la formulación de un marco conceptual del modelo integrado de planeación orientado a resultados que busca integrar los diferentes instrumentos, actores y recursos al logro de los propósitos planeados en los diferentes niveles institucionales y permitan mejorar el desempeño institucional y la satisfacción de los clientes internos y externos.
Se definio el plan de trabajo 2024 para desarrollar el modelo de formulación, seguimiento y evaluación de la política pública judicial,  que consta de 3 etapas: Marco conceptual de política pública judicial con la definición de las etapas de formulación, seguimiento y evaluación, la delimitación de las líneas de política pública (Autonomía e independencia judicial, acceso a la justicia, eficiencia de la rama judicial y tutela efectiva); Estado del Arte de la formulación, seguimiento y evaluación de la política pública judicial; inventario de las políticas públicas judiciales. 
Se actualizaron el marco lógico del proyeco a través del oficio UDAEO24-883 y el Plan Anual de Adquisiciones para la vigencia 2024, por medio del oficio UDAEO24-1702.
</t>
    </r>
    <r>
      <rPr>
        <b/>
        <sz val="10"/>
        <color theme="1"/>
        <rFont val="Calibri"/>
        <family val="2"/>
        <scheme val="minor"/>
      </rPr>
      <t>Al cierre del trimestre no se materializo el riesgo.</t>
    </r>
  </si>
  <si>
    <t>l 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</si>
</sst>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22"/>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b/>
      <sz val="8"/>
      <color rgb="FF000000"/>
      <name val="Times New Roman"/>
      <family val="1"/>
    </font>
    <font>
      <b/>
      <sz val="8"/>
      <color rgb="FF767171"/>
      <name val="Times New Roman"/>
      <family val="1"/>
    </font>
    <font>
      <sz val="12"/>
      <name val="Calibri"/>
      <family val="2"/>
      <scheme val="minor"/>
    </font>
    <font>
      <sz val="10"/>
      <color rgb="FF004D6D"/>
      <name val="Calibri"/>
      <family val="2"/>
      <scheme val="minor"/>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67F77F"/>
        <bgColor indexed="64"/>
      </patternFill>
    </fill>
    <fill>
      <patternFill patternType="solid">
        <fgColor theme="4" tint="0.79998168889431442"/>
        <bgColor indexed="64"/>
      </patternFill>
    </fill>
    <fill>
      <patternFill patternType="solid">
        <fgColor rgb="FFFFFF00"/>
        <bgColor indexed="64"/>
      </patternFill>
    </fill>
    <fill>
      <patternFill patternType="solid">
        <fgColor theme="7" tint="0.79998168889431442"/>
        <bgColor indexed="64"/>
      </patternFill>
    </fill>
    <fill>
      <patternFill patternType="solid">
        <fgColor theme="6" tint="0.59999389629810485"/>
        <bgColor indexed="64"/>
      </patternFill>
    </fill>
    <fill>
      <patternFill patternType="solid">
        <fgColor theme="4" tint="0.39997558519241921"/>
        <bgColor indexed="64"/>
      </patternFill>
    </fill>
    <fill>
      <patternFill patternType="solid">
        <fgColor theme="5" tint="0.59999389629810485"/>
        <bgColor indexed="64"/>
      </patternFill>
    </fill>
  </fills>
  <borders count="13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thin">
        <color indexed="64"/>
      </left>
      <right style="thin">
        <color indexed="64"/>
      </right>
      <top style="thin">
        <color theme="1"/>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style="thin">
        <color indexed="64"/>
      </top>
      <bottom/>
      <diagonal/>
    </border>
    <border>
      <left/>
      <right style="thin">
        <color theme="1"/>
      </right>
      <top style="medium">
        <color indexed="64"/>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right style="thin">
        <color theme="1"/>
      </right>
      <top style="medium">
        <color indexed="64"/>
      </top>
      <bottom/>
      <diagonal/>
    </border>
    <border>
      <left style="thin">
        <color indexed="64"/>
      </left>
      <right style="thin">
        <color indexed="64"/>
      </right>
      <top style="thin">
        <color theme="1"/>
      </top>
      <bottom style="thin">
        <color indexed="64"/>
      </bottom>
      <diagonal/>
    </border>
  </borders>
  <cellStyleXfs count="6">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cellStyleXfs>
  <cellXfs count="712">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5" xfId="0" applyFont="1" applyFill="1" applyBorder="1" applyAlignment="1">
      <alignment horizontal="center" vertical="center"/>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0" fontId="44" fillId="3" borderId="0" xfId="0" applyFont="1" applyFill="1"/>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0" fillId="3" borderId="0" xfId="0" applyFont="1" applyFill="1"/>
    <xf numFmtId="0" fontId="61" fillId="3" borderId="0" xfId="0" applyFont="1" applyFill="1"/>
    <xf numFmtId="0" fontId="51" fillId="3" borderId="0" xfId="0" applyFont="1" applyFill="1"/>
    <xf numFmtId="0" fontId="62" fillId="3" borderId="0" xfId="0" applyFont="1" applyFill="1"/>
    <xf numFmtId="0" fontId="63" fillId="0" borderId="21" xfId="0" applyFont="1" applyBorder="1" applyAlignment="1">
      <alignment horizontal="justify" vertical="center" wrapText="1" readingOrder="1"/>
    </xf>
    <xf numFmtId="0" fontId="63" fillId="0" borderId="22" xfId="0" applyFont="1" applyBorder="1" applyAlignment="1">
      <alignment horizontal="justify" vertical="center" wrapText="1" readingOrder="1"/>
    </xf>
    <xf numFmtId="0" fontId="63" fillId="0" borderId="6" xfId="0" applyFont="1" applyBorder="1" applyAlignment="1">
      <alignment horizontal="left" vertical="center" wrapText="1"/>
    </xf>
    <xf numFmtId="0" fontId="64" fillId="3" borderId="0" xfId="0" applyFont="1" applyFill="1"/>
    <xf numFmtId="0" fontId="10" fillId="0" borderId="0" xfId="0" applyFont="1"/>
    <xf numFmtId="0" fontId="61" fillId="0" borderId="0" xfId="0" applyFont="1"/>
    <xf numFmtId="0" fontId="65" fillId="0" borderId="0" xfId="0" applyFont="1" applyAlignment="1">
      <alignment horizontal="center"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65"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3" fontId="0" fillId="0" borderId="6" xfId="0" applyNumberFormat="1" applyBorder="1" applyAlignment="1">
      <alignment horizontal="justify" vertical="center" wrapText="1"/>
    </xf>
    <xf numFmtId="3" fontId="0" fillId="0" borderId="24" xfId="0" applyNumberFormat="1" applyBorder="1" applyAlignment="1">
      <alignment horizontal="justify" vertical="center" wrapText="1"/>
    </xf>
    <xf numFmtId="2" fontId="0" fillId="0" borderId="24"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4" fontId="0" fillId="0" borderId="46" xfId="0" applyNumberFormat="1" applyBorder="1" applyAlignment="1">
      <alignment horizontal="center" vertical="center" wrapText="1"/>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2" fontId="0" fillId="0" borderId="24" xfId="3" applyNumberFormat="1" applyFont="1" applyBorder="1" applyAlignment="1">
      <alignment horizontal="center" vertical="center" wrapText="1"/>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19" borderId="112" xfId="0" applyFont="1" applyFill="1" applyBorder="1" applyAlignment="1" applyProtection="1">
      <alignment horizontal="left" vertical="center" wrapText="1"/>
      <protection locked="0"/>
    </xf>
    <xf numFmtId="0" fontId="74" fillId="19" borderId="112" xfId="0" applyFont="1" applyFill="1" applyBorder="1" applyAlignment="1" applyProtection="1">
      <alignment horizontal="center" vertical="center"/>
      <protection locked="0"/>
    </xf>
    <xf numFmtId="0" fontId="75" fillId="5" borderId="112"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0" borderId="115" xfId="0" applyFont="1" applyFill="1" applyBorder="1" applyAlignment="1">
      <alignment horizontal="center" vertical="center" wrapText="1" readingOrder="1"/>
    </xf>
    <xf numFmtId="0" fontId="78" fillId="3" borderId="115" xfId="0" applyFont="1" applyFill="1" applyBorder="1" applyAlignment="1">
      <alignment horizontal="center" vertical="center" wrapText="1" readingOrder="1"/>
    </xf>
    <xf numFmtId="0" fontId="78" fillId="3" borderId="115" xfId="0" applyFont="1" applyFill="1" applyBorder="1" applyAlignment="1">
      <alignment horizontal="left" vertical="center" wrapText="1"/>
    </xf>
    <xf numFmtId="0" fontId="78" fillId="3" borderId="115" xfId="0" applyFont="1" applyFill="1" applyBorder="1" applyAlignment="1">
      <alignment horizontal="center" vertical="center" wrapText="1"/>
    </xf>
    <xf numFmtId="0" fontId="72" fillId="3" borderId="0" xfId="0" applyFont="1" applyFill="1"/>
    <xf numFmtId="0" fontId="78" fillId="0" borderId="115" xfId="0" applyFont="1" applyBorder="1" applyAlignment="1">
      <alignment horizontal="center" vertical="center" wrapText="1" readingOrder="1"/>
    </xf>
    <xf numFmtId="0" fontId="78" fillId="0" borderId="115" xfId="0" applyFont="1" applyBorder="1" applyAlignment="1">
      <alignment horizontal="left" vertical="center" wrapText="1"/>
    </xf>
    <xf numFmtId="0" fontId="78" fillId="21" borderId="115" xfId="0" applyFont="1" applyFill="1" applyBorder="1" applyAlignment="1">
      <alignment horizontal="left" vertical="center" wrapText="1"/>
    </xf>
    <xf numFmtId="0" fontId="75" fillId="0" borderId="0" xfId="0" applyFont="1" applyAlignment="1">
      <alignment vertical="center" wrapText="1"/>
    </xf>
    <xf numFmtId="0" fontId="76" fillId="0" borderId="115" xfId="0" applyFont="1" applyBorder="1" applyAlignment="1">
      <alignment vertical="center" wrapText="1" readingOrder="1"/>
    </xf>
    <xf numFmtId="0" fontId="78" fillId="3" borderId="115" xfId="0" applyFont="1" applyFill="1" applyBorder="1" applyAlignment="1">
      <alignment horizontal="left" vertical="center" wrapText="1" readingOrder="1"/>
    </xf>
    <xf numFmtId="0" fontId="74" fillId="0" borderId="0" xfId="0" applyFont="1"/>
    <xf numFmtId="0" fontId="78" fillId="3" borderId="115" xfId="0" applyFont="1" applyFill="1" applyBorder="1" applyAlignment="1">
      <alignment horizontal="left" vertical="center"/>
    </xf>
    <xf numFmtId="0" fontId="78" fillId="3" borderId="115" xfId="0" applyFont="1" applyFill="1" applyBorder="1" applyAlignment="1">
      <alignment vertical="center" wrapText="1"/>
    </xf>
    <xf numFmtId="0" fontId="78" fillId="3" borderId="115" xfId="0" applyFont="1" applyFill="1" applyBorder="1" applyAlignment="1">
      <alignment vertical="center" wrapText="1" readingOrder="1"/>
    </xf>
    <xf numFmtId="0" fontId="78" fillId="3" borderId="115" xfId="0" applyFont="1" applyFill="1" applyBorder="1" applyAlignment="1">
      <alignment vertical="center"/>
    </xf>
    <xf numFmtId="0" fontId="78" fillId="3" borderId="115" xfId="0" applyFont="1" applyFill="1" applyBorder="1" applyAlignment="1">
      <alignment horizontal="center" vertical="center"/>
    </xf>
    <xf numFmtId="0" fontId="78" fillId="3" borderId="116" xfId="0" applyFont="1" applyFill="1" applyBorder="1" applyAlignment="1">
      <alignment horizontal="center" vertical="center" wrapText="1" readingOrder="1"/>
    </xf>
    <xf numFmtId="0" fontId="78" fillId="3" borderId="116" xfId="0" applyFont="1" applyFill="1" applyBorder="1" applyAlignment="1">
      <alignment horizontal="left" vertical="center" wrapText="1"/>
    </xf>
    <xf numFmtId="0" fontId="78" fillId="3" borderId="116" xfId="0" applyFont="1" applyFill="1" applyBorder="1" applyAlignment="1">
      <alignment horizontal="center" vertical="center"/>
    </xf>
    <xf numFmtId="0" fontId="76" fillId="0" borderId="0" xfId="0" applyFont="1" applyAlignment="1">
      <alignment vertical="center" wrapText="1" readingOrder="1"/>
    </xf>
    <xf numFmtId="0" fontId="78" fillId="3" borderId="0" xfId="0" applyFont="1" applyFill="1" applyAlignment="1">
      <alignment horizontal="center" vertical="center" wrapText="1" readingOrder="1"/>
    </xf>
    <xf numFmtId="0" fontId="78" fillId="0" borderId="0" xfId="0" applyFont="1" applyAlignment="1">
      <alignment vertical="center"/>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1" fillId="0" borderId="0" xfId="0" applyFont="1"/>
    <xf numFmtId="0" fontId="83" fillId="20" borderId="112" xfId="0" applyFont="1" applyFill="1" applyBorder="1" applyAlignment="1">
      <alignment horizontal="center" vertical="center"/>
    </xf>
    <xf numFmtId="0" fontId="83" fillId="5" borderId="112" xfId="0" applyFont="1" applyFill="1" applyBorder="1" applyAlignment="1">
      <alignment horizontal="center" vertical="center"/>
    </xf>
    <xf numFmtId="0" fontId="83" fillId="5" borderId="112" xfId="0" applyFont="1" applyFill="1" applyBorder="1" applyAlignment="1">
      <alignment vertical="center" wrapText="1"/>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84" fillId="0" borderId="121" xfId="0" applyFont="1" applyBorder="1" applyAlignment="1">
      <alignment horizontal="center" vertical="center" wrapText="1"/>
    </xf>
    <xf numFmtId="0" fontId="84" fillId="0" borderId="82" xfId="0" applyFont="1" applyBorder="1" applyAlignment="1">
      <alignment horizontal="center" vertical="center" wrapText="1"/>
    </xf>
    <xf numFmtId="0" fontId="85" fillId="0" borderId="80" xfId="0" applyFont="1" applyBorder="1" applyAlignment="1">
      <alignment horizontal="center" vertical="center" wrapText="1"/>
    </xf>
    <xf numFmtId="0" fontId="85" fillId="0" borderId="20" xfId="0" applyFont="1" applyBorder="1" applyAlignment="1">
      <alignment horizontal="center" vertical="center" wrapText="1"/>
    </xf>
    <xf numFmtId="0" fontId="84" fillId="0" borderId="122" xfId="0" applyFont="1" applyBorder="1" applyAlignment="1">
      <alignment horizontal="center" vertical="center" wrapText="1"/>
    </xf>
    <xf numFmtId="0" fontId="84" fillId="0" borderId="12" xfId="0" applyFont="1" applyBorder="1" applyAlignment="1">
      <alignment horizontal="center" vertical="center" wrapText="1"/>
    </xf>
    <xf numFmtId="14" fontId="85" fillId="0" borderId="20" xfId="0" applyNumberFormat="1" applyFont="1" applyBorder="1" applyAlignment="1">
      <alignment horizontal="center" vertical="center" wrapText="1"/>
    </xf>
    <xf numFmtId="3" fontId="12" fillId="0" borderId="35" xfId="0" applyNumberFormat="1" applyFont="1" applyBorder="1" applyAlignment="1">
      <alignment horizontal="justify" vertical="center" wrapText="1"/>
    </xf>
    <xf numFmtId="0" fontId="12" fillId="0" borderId="35" xfId="0" applyFont="1" applyBorder="1" applyAlignment="1">
      <alignment horizontal="justify" vertical="top" wrapText="1"/>
    </xf>
    <xf numFmtId="0" fontId="0" fillId="0" borderId="6" xfId="0" applyBorder="1" applyAlignment="1">
      <alignment horizontal="justify" vertical="top" wrapText="1"/>
    </xf>
    <xf numFmtId="0" fontId="12" fillId="0" borderId="6" xfId="0" applyFont="1" applyBorder="1" applyAlignment="1">
      <alignment horizontal="justify" vertical="top" wrapText="1"/>
    </xf>
    <xf numFmtId="2" fontId="0" fillId="0" borderId="23" xfId="3" applyNumberFormat="1" applyFont="1" applyBorder="1" applyAlignment="1">
      <alignment horizontal="center" vertical="center" wrapText="1"/>
    </xf>
    <xf numFmtId="0" fontId="12" fillId="0" borderId="44" xfId="0" applyFont="1" applyBorder="1" applyAlignment="1">
      <alignment horizontal="justify" vertical="top" wrapText="1"/>
    </xf>
    <xf numFmtId="2" fontId="0" fillId="0" borderId="23" xfId="3" applyNumberFormat="1" applyFont="1" applyBorder="1" applyAlignment="1">
      <alignment horizontal="justify" vertical="center" wrapText="1"/>
    </xf>
    <xf numFmtId="0" fontId="12" fillId="0" borderId="6" xfId="0" applyFont="1" applyBorder="1" applyAlignment="1" applyProtection="1">
      <alignment vertical="center" wrapText="1"/>
      <protection locked="0"/>
    </xf>
    <xf numFmtId="0" fontId="12" fillId="3" borderId="6" xfId="0" applyFont="1" applyFill="1" applyBorder="1" applyAlignment="1">
      <alignment vertical="center" wrapText="1"/>
    </xf>
    <xf numFmtId="0" fontId="0" fillId="0" borderId="44" xfId="0" applyBorder="1" applyAlignment="1">
      <alignment vertical="center" wrapText="1"/>
    </xf>
    <xf numFmtId="0" fontId="0" fillId="0" borderId="28" xfId="0" applyBorder="1" applyAlignment="1">
      <alignment vertical="center" wrapText="1"/>
    </xf>
    <xf numFmtId="3" fontId="0" fillId="0" borderId="6" xfId="0" applyNumberFormat="1" applyBorder="1" applyAlignment="1">
      <alignment vertical="center" wrapText="1"/>
    </xf>
    <xf numFmtId="0" fontId="0" fillId="0" borderId="32" xfId="0" applyBorder="1" applyAlignment="1">
      <alignment vertical="center" wrapText="1"/>
    </xf>
    <xf numFmtId="0" fontId="12" fillId="3" borderId="93" xfId="0" applyFont="1" applyFill="1" applyBorder="1" applyAlignment="1">
      <alignment vertical="center"/>
    </xf>
    <xf numFmtId="0" fontId="0" fillId="0" borderId="6" xfId="0" applyBorder="1" applyAlignment="1">
      <alignment vertical="top" wrapText="1"/>
    </xf>
    <xf numFmtId="0" fontId="12" fillId="3" borderId="6" xfId="0" applyFont="1" applyFill="1" applyBorder="1" applyAlignment="1">
      <alignment vertical="top" wrapText="1"/>
    </xf>
    <xf numFmtId="0" fontId="12" fillId="3" borderId="77" xfId="0" applyFont="1" applyFill="1" applyBorder="1" applyAlignment="1">
      <alignment vertical="center"/>
    </xf>
    <xf numFmtId="0" fontId="24" fillId="3" borderId="120" xfId="0" applyFont="1" applyFill="1" applyBorder="1" applyAlignment="1" applyProtection="1">
      <alignment vertical="center" wrapText="1"/>
      <protection locked="0"/>
    </xf>
    <xf numFmtId="0" fontId="24" fillId="3" borderId="111" xfId="0" applyFont="1" applyFill="1" applyBorder="1" applyAlignment="1" applyProtection="1">
      <alignment vertical="center" wrapText="1"/>
      <protection locked="0"/>
    </xf>
    <xf numFmtId="0" fontId="87" fillId="3" borderId="6" xfId="0" applyFont="1" applyFill="1" applyBorder="1" applyAlignment="1">
      <alignment horizontal="left" vertical="top" wrapText="1"/>
    </xf>
    <xf numFmtId="0" fontId="24" fillId="3" borderId="6" xfId="0" applyFont="1" applyFill="1" applyBorder="1" applyAlignment="1">
      <alignment horizontal="center" vertical="center" wrapText="1"/>
    </xf>
    <xf numFmtId="0" fontId="13" fillId="3" borderId="6"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24" fillId="3" borderId="6" xfId="0" applyFont="1" applyFill="1" applyBorder="1" applyAlignment="1">
      <alignment horizontal="left" vertical="top" wrapText="1"/>
    </xf>
    <xf numFmtId="0" fontId="87" fillId="22" borderId="6" xfId="0" applyFont="1" applyFill="1" applyBorder="1" applyAlignment="1">
      <alignment vertical="top" wrapText="1"/>
    </xf>
    <xf numFmtId="0" fontId="13" fillId="23" borderId="6" xfId="0" applyFont="1" applyFill="1" applyBorder="1" applyAlignment="1">
      <alignment horizontal="center" vertical="center" wrapText="1"/>
    </xf>
    <xf numFmtId="0" fontId="24" fillId="3" borderId="6" xfId="0" applyFont="1" applyFill="1" applyBorder="1" applyAlignment="1">
      <alignment horizontal="center" vertical="center"/>
    </xf>
    <xf numFmtId="0" fontId="13" fillId="3" borderId="6" xfId="0" applyFont="1" applyFill="1" applyBorder="1" applyAlignment="1">
      <alignment horizontal="center" vertical="center"/>
    </xf>
    <xf numFmtId="0" fontId="13" fillId="24" borderId="6" xfId="0" applyFont="1" applyFill="1" applyBorder="1" applyAlignment="1">
      <alignment horizontal="center" vertical="center"/>
    </xf>
    <xf numFmtId="0" fontId="87" fillId="22" borderId="6" xfId="0" applyFont="1" applyFill="1" applyBorder="1" applyAlignment="1">
      <alignment horizontal="left" vertical="center" wrapText="1"/>
    </xf>
    <xf numFmtId="0" fontId="24" fillId="25" borderId="6" xfId="0" applyFont="1" applyFill="1" applyBorder="1" applyAlignment="1">
      <alignment horizontal="center" vertical="center"/>
    </xf>
    <xf numFmtId="0" fontId="13" fillId="25" borderId="6" xfId="0" applyFont="1" applyFill="1" applyBorder="1" applyAlignment="1">
      <alignment horizontal="center" vertical="center"/>
    </xf>
    <xf numFmtId="0" fontId="24" fillId="10" borderId="6" xfId="0" applyFont="1" applyFill="1" applyBorder="1" applyAlignment="1">
      <alignment horizontal="center" vertical="center"/>
    </xf>
    <xf numFmtId="0" fontId="13" fillId="10" borderId="6" xfId="0" applyFont="1" applyFill="1" applyBorder="1" applyAlignment="1">
      <alignment horizontal="center" vertical="center" wrapText="1"/>
    </xf>
    <xf numFmtId="0" fontId="87" fillId="0" borderId="6" xfId="0" applyFont="1" applyBorder="1" applyAlignment="1">
      <alignment vertical="top" wrapText="1"/>
    </xf>
    <xf numFmtId="0" fontId="13" fillId="26" borderId="6" xfId="0" applyFont="1" applyFill="1" applyBorder="1" applyAlignment="1">
      <alignment horizontal="center" vertical="center" wrapText="1"/>
    </xf>
    <xf numFmtId="0" fontId="24" fillId="26" borderId="6" xfId="0" applyFont="1" applyFill="1" applyBorder="1" applyAlignment="1">
      <alignment horizontal="center" vertical="center" wrapText="1"/>
    </xf>
    <xf numFmtId="0" fontId="13" fillId="22" borderId="6" xfId="0" applyFont="1" applyFill="1" applyBorder="1" applyAlignment="1">
      <alignment horizontal="center" vertical="center"/>
    </xf>
    <xf numFmtId="0" fontId="87" fillId="0" borderId="6" xfId="0" applyFont="1" applyBorder="1" applyAlignment="1">
      <alignment horizontal="left" vertical="center" wrapText="1"/>
    </xf>
    <xf numFmtId="0" fontId="13" fillId="27" borderId="6" xfId="0" applyFont="1" applyFill="1" applyBorder="1" applyAlignment="1">
      <alignment horizontal="center" vertical="center" wrapText="1"/>
    </xf>
    <xf numFmtId="0" fontId="13" fillId="27" borderId="6" xfId="0" applyFont="1" applyFill="1" applyBorder="1" applyAlignment="1">
      <alignment horizontal="center" vertical="center"/>
    </xf>
    <xf numFmtId="0" fontId="24" fillId="28" borderId="6" xfId="0" applyFont="1" applyFill="1" applyBorder="1" applyAlignment="1">
      <alignment horizontal="center" vertical="center"/>
    </xf>
    <xf numFmtId="0" fontId="13" fillId="28" borderId="6" xfId="0" applyFont="1" applyFill="1" applyBorder="1" applyAlignment="1">
      <alignment horizontal="center" vertical="center"/>
    </xf>
    <xf numFmtId="0" fontId="0" fillId="0" borderId="28" xfId="0" applyBorder="1" applyAlignment="1">
      <alignment horizontal="center" vertical="center" wrapText="1"/>
    </xf>
    <xf numFmtId="2" fontId="0" fillId="0" borderId="32" xfId="3" applyNumberFormat="1" applyFont="1" applyBorder="1" applyAlignment="1">
      <alignment horizontal="center" vertical="center" wrapText="1"/>
    </xf>
    <xf numFmtId="0" fontId="0" fillId="0" borderId="32" xfId="0" applyBorder="1" applyAlignment="1">
      <alignment horizontal="center" vertical="center" wrapText="1"/>
    </xf>
    <xf numFmtId="0" fontId="24" fillId="3" borderId="28" xfId="0" applyFont="1" applyFill="1" applyBorder="1" applyAlignment="1" applyProtection="1">
      <alignment horizontal="left" vertical="center" wrapText="1"/>
      <protection locked="0"/>
    </xf>
    <xf numFmtId="0" fontId="12" fillId="3" borderId="32" xfId="0" applyFont="1" applyFill="1" applyBorder="1" applyAlignment="1">
      <alignment horizontal="center" vertical="center" wrapText="1"/>
    </xf>
    <xf numFmtId="1" fontId="0" fillId="0" borderId="32" xfId="4" applyNumberFormat="1" applyFont="1" applyBorder="1" applyAlignment="1">
      <alignment horizontal="center" vertical="center" wrapText="1"/>
    </xf>
    <xf numFmtId="0" fontId="12" fillId="0" borderId="23" xfId="0" applyFont="1" applyBorder="1" applyAlignment="1" applyProtection="1">
      <alignment vertical="center" wrapText="1"/>
      <protection locked="0"/>
    </xf>
    <xf numFmtId="0" fontId="0" fillId="0" borderId="23" xfId="0" applyBorder="1" applyAlignment="1">
      <alignment vertical="center" wrapText="1"/>
    </xf>
    <xf numFmtId="0" fontId="0" fillId="0" borderId="32" xfId="0" applyBorder="1" applyAlignment="1">
      <alignment horizontal="justify" vertical="center" wrapText="1"/>
    </xf>
    <xf numFmtId="0" fontId="11" fillId="3" borderId="32" xfId="0" applyFont="1" applyFill="1" applyBorder="1" applyAlignment="1">
      <alignment horizontal="center" vertical="center"/>
    </xf>
    <xf numFmtId="0" fontId="11" fillId="3" borderId="131" xfId="0" applyFont="1" applyFill="1" applyBorder="1" applyAlignment="1">
      <alignment horizontal="center" vertical="center"/>
    </xf>
    <xf numFmtId="0" fontId="0" fillId="0" borderId="32" xfId="0" applyBorder="1" applyAlignment="1">
      <alignment vertical="top" wrapText="1"/>
    </xf>
    <xf numFmtId="0" fontId="12" fillId="3" borderId="32" xfId="0" applyFont="1" applyFill="1" applyBorder="1" applyAlignment="1">
      <alignment vertical="top" wrapText="1"/>
    </xf>
    <xf numFmtId="0" fontId="12" fillId="3" borderId="125" xfId="0" applyFont="1" applyFill="1" applyBorder="1" applyAlignment="1">
      <alignment vertical="center"/>
    </xf>
    <xf numFmtId="0" fontId="0" fillId="0" borderId="24" xfId="0" applyBorder="1" applyAlignment="1">
      <alignment vertical="center" wrapText="1"/>
    </xf>
    <xf numFmtId="0" fontId="24" fillId="3" borderId="28" xfId="0" applyFont="1" applyFill="1" applyBorder="1" applyAlignment="1" applyProtection="1">
      <alignment vertical="center" wrapText="1"/>
      <protection locked="0"/>
    </xf>
    <xf numFmtId="0" fontId="24" fillId="3" borderId="6" xfId="0" applyFont="1" applyFill="1" applyBorder="1" applyAlignment="1" applyProtection="1">
      <alignment vertical="center" wrapText="1"/>
      <protection locked="0"/>
    </xf>
    <xf numFmtId="0" fontId="12" fillId="0" borderId="6" xfId="0" applyFont="1" applyBorder="1" applyAlignment="1" applyProtection="1">
      <alignment horizontal="justify" vertical="top" wrapText="1"/>
      <protection locked="0"/>
    </xf>
    <xf numFmtId="0" fontId="12" fillId="0" borderId="35" xfId="0" applyFont="1" applyBorder="1" applyAlignment="1" applyProtection="1">
      <alignment horizontal="justify" vertical="top" wrapText="1"/>
      <protection locked="0"/>
    </xf>
    <xf numFmtId="0" fontId="12" fillId="0" borderId="24" xfId="0" applyFont="1" applyBorder="1" applyAlignment="1" applyProtection="1">
      <alignment horizontal="justify" vertical="top" wrapText="1"/>
      <protection locked="0"/>
    </xf>
    <xf numFmtId="0" fontId="24" fillId="3" borderId="23" xfId="0" applyFont="1" applyFill="1" applyBorder="1" applyAlignment="1" applyProtection="1">
      <alignment vertical="center" wrapText="1"/>
      <protection locked="0"/>
    </xf>
    <xf numFmtId="0" fontId="24" fillId="3" borderId="132" xfId="0" applyFont="1" applyFill="1" applyBorder="1" applyAlignment="1" applyProtection="1">
      <alignment vertical="center" wrapText="1"/>
      <protection locked="0"/>
    </xf>
    <xf numFmtId="0" fontId="0" fillId="0" borderId="24" xfId="0" applyBorder="1" applyAlignment="1">
      <alignment horizontal="justify" vertical="top" wrapText="1"/>
    </xf>
    <xf numFmtId="0" fontId="0" fillId="0" borderId="23" xfId="0" applyBorder="1" applyAlignment="1">
      <alignment horizontal="justify" vertical="top" wrapText="1"/>
    </xf>
    <xf numFmtId="0" fontId="12" fillId="0" borderId="32" xfId="0" applyFont="1" applyBorder="1" applyAlignment="1">
      <alignment horizontal="justify" vertical="top" wrapText="1"/>
    </xf>
    <xf numFmtId="0" fontId="12" fillId="0" borderId="23" xfId="0" applyFont="1" applyBorder="1" applyAlignment="1">
      <alignment horizontal="justify" vertical="top" wrapText="1"/>
    </xf>
    <xf numFmtId="0" fontId="12" fillId="3" borderId="6" xfId="0" applyFont="1" applyFill="1" applyBorder="1" applyAlignment="1">
      <alignment horizontal="justify" vertical="top" wrapText="1"/>
    </xf>
    <xf numFmtId="0" fontId="12" fillId="3" borderId="23" xfId="0" applyFont="1" applyFill="1" applyBorder="1" applyAlignment="1">
      <alignment vertical="center" wrapText="1"/>
    </xf>
    <xf numFmtId="0" fontId="12" fillId="3" borderId="24" xfId="0" applyFont="1" applyFill="1" applyBorder="1" applyAlignment="1">
      <alignment vertical="center" wrapText="1"/>
    </xf>
    <xf numFmtId="0" fontId="12" fillId="0" borderId="23" xfId="0" applyFont="1" applyBorder="1" applyAlignment="1" applyProtection="1">
      <alignment horizontal="justify" vertical="top" wrapText="1"/>
      <protection locked="0"/>
    </xf>
    <xf numFmtId="0" fontId="12" fillId="0" borderId="44" xfId="0" applyFont="1" applyBorder="1" applyAlignment="1" applyProtection="1">
      <alignment horizontal="justify" vertical="top" wrapText="1"/>
      <protection locked="0"/>
    </xf>
    <xf numFmtId="0" fontId="12" fillId="0" borderId="111" xfId="0" applyFont="1" applyBorder="1" applyAlignment="1" applyProtection="1">
      <alignment horizontal="justify" vertical="top" wrapText="1"/>
      <protection locked="0"/>
    </xf>
    <xf numFmtId="0" fontId="0" fillId="0" borderId="35" xfId="0" applyBorder="1" applyAlignment="1">
      <alignment horizontal="left" vertical="center" wrapText="1"/>
    </xf>
    <xf numFmtId="0" fontId="0" fillId="0" borderId="6" xfId="0" applyBorder="1" applyAlignment="1">
      <alignment horizontal="left" vertical="center" wrapText="1"/>
    </xf>
    <xf numFmtId="2" fontId="0" fillId="0" borderId="28" xfId="3" applyNumberFormat="1" applyFont="1" applyBorder="1" applyAlignment="1">
      <alignment vertical="center" wrapText="1"/>
    </xf>
    <xf numFmtId="2" fontId="0" fillId="0" borderId="46" xfId="3" applyNumberFormat="1" applyFont="1" applyBorder="1" applyAlignment="1">
      <alignment vertical="center" wrapText="1"/>
    </xf>
    <xf numFmtId="0" fontId="0" fillId="0" borderId="46" xfId="0" applyBorder="1" applyAlignment="1">
      <alignment vertical="center" wrapText="1"/>
    </xf>
    <xf numFmtId="2" fontId="0" fillId="0" borderId="35" xfId="3" applyNumberFormat="1" applyFont="1" applyBorder="1" applyAlignment="1">
      <alignment vertical="center" wrapText="1"/>
    </xf>
    <xf numFmtId="0" fontId="12" fillId="0" borderId="6" xfId="0" applyFont="1" applyBorder="1" applyAlignment="1" applyProtection="1">
      <alignment vertical="top" wrapText="1"/>
      <protection locked="0"/>
    </xf>
    <xf numFmtId="0" fontId="24" fillId="3" borderId="133" xfId="0" applyFont="1" applyFill="1" applyBorder="1" applyAlignment="1" applyProtection="1">
      <alignment vertical="center" wrapText="1"/>
      <protection locked="0"/>
    </xf>
    <xf numFmtId="0" fontId="24" fillId="3" borderId="6" xfId="0" applyFont="1" applyFill="1" applyBorder="1" applyAlignment="1" applyProtection="1">
      <alignment vertical="top" wrapText="1"/>
      <protection locked="0"/>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6" fillId="0" borderId="115" xfId="0" applyFont="1" applyBorder="1" applyAlignment="1">
      <alignment horizontal="center" vertical="center" wrapText="1" readingOrder="1"/>
    </xf>
    <xf numFmtId="0" fontId="77" fillId="19" borderId="115" xfId="0" applyFont="1" applyFill="1" applyBorder="1" applyAlignment="1">
      <alignment horizontal="center" vertical="center" wrapText="1" readingOrder="1"/>
    </xf>
    <xf numFmtId="0" fontId="76" fillId="0" borderId="116" xfId="0" applyFont="1" applyBorder="1" applyAlignment="1">
      <alignment horizontal="center" vertical="center" wrapText="1" readingOrder="1"/>
    </xf>
    <xf numFmtId="0" fontId="76" fillId="0" borderId="118" xfId="0" applyFont="1" applyBorder="1" applyAlignment="1">
      <alignment horizontal="center" vertical="center" wrapText="1" readingOrder="1"/>
    </xf>
    <xf numFmtId="0" fontId="76" fillId="0" borderId="117" xfId="0" applyFont="1" applyBorder="1" applyAlignment="1">
      <alignment horizontal="center" vertical="center" wrapText="1" readingOrder="1"/>
    </xf>
    <xf numFmtId="0" fontId="73" fillId="0" borderId="0" xfId="0" applyFont="1" applyAlignment="1" applyProtection="1">
      <alignment horizontal="center" vertical="center" wrapText="1"/>
      <protection locked="0"/>
    </xf>
    <xf numFmtId="0" fontId="75" fillId="5" borderId="113" xfId="0" applyFont="1" applyFill="1" applyBorder="1" applyAlignment="1" applyProtection="1">
      <alignment horizontal="center" vertical="center" wrapText="1"/>
      <protection locked="0"/>
    </xf>
    <xf numFmtId="0" fontId="75" fillId="5" borderId="114" xfId="0" applyFont="1" applyFill="1" applyBorder="1" applyAlignment="1" applyProtection="1">
      <alignment horizontal="center" vertical="center" wrapText="1"/>
      <protection locked="0"/>
    </xf>
    <xf numFmtId="0" fontId="75" fillId="5" borderId="112" xfId="0" applyFont="1" applyFill="1" applyBorder="1" applyAlignment="1" applyProtection="1">
      <alignment horizontal="center" vertical="center"/>
      <protection locked="0"/>
    </xf>
    <xf numFmtId="0" fontId="74" fillId="5" borderId="112" xfId="0" applyFont="1" applyFill="1" applyBorder="1" applyAlignment="1" applyProtection="1">
      <alignment horizontal="center" vertical="center"/>
      <protection locked="0"/>
    </xf>
    <xf numFmtId="0" fontId="76" fillId="0" borderId="112" xfId="0" applyFont="1" applyBorder="1" applyAlignment="1" applyProtection="1">
      <alignment horizontal="center" vertical="center"/>
      <protection locked="0"/>
    </xf>
    <xf numFmtId="0" fontId="76" fillId="20" borderId="112" xfId="0" applyFont="1" applyFill="1" applyBorder="1" applyAlignment="1" applyProtection="1">
      <alignment horizontal="center" vertical="center"/>
      <protection locked="0"/>
    </xf>
    <xf numFmtId="0" fontId="72" fillId="5" borderId="112" xfId="0" applyFont="1" applyFill="1" applyBorder="1" applyAlignment="1" applyProtection="1">
      <alignment horizontal="justify" vertical="top" wrapText="1"/>
      <protection locked="0"/>
    </xf>
    <xf numFmtId="0" fontId="72" fillId="5" borderId="112" xfId="0" applyFont="1" applyFill="1" applyBorder="1" applyAlignment="1" applyProtection="1">
      <alignment horizontal="justify" vertical="top"/>
      <protection locked="0"/>
    </xf>
    <xf numFmtId="0" fontId="75" fillId="5" borderId="112" xfId="0" applyFont="1" applyFill="1" applyBorder="1" applyAlignment="1" applyProtection="1">
      <alignment horizontal="left" vertical="center" wrapText="1"/>
      <protection locked="0"/>
    </xf>
    <xf numFmtId="0" fontId="76" fillId="3" borderId="115" xfId="0" applyFont="1" applyFill="1" applyBorder="1" applyAlignment="1">
      <alignment horizontal="center" vertical="center" wrapText="1" readingOrder="1"/>
    </xf>
    <xf numFmtId="0" fontId="76" fillId="0" borderId="115" xfId="0" applyFont="1" applyBorder="1" applyAlignment="1">
      <alignment horizontal="left" vertical="center" wrapText="1" readingOrder="1"/>
    </xf>
    <xf numFmtId="0" fontId="82" fillId="19" borderId="112" xfId="0" applyFont="1" applyFill="1" applyBorder="1" applyAlignment="1">
      <alignment horizontal="center"/>
    </xf>
    <xf numFmtId="0" fontId="80" fillId="0" borderId="0" xfId="0" applyFont="1" applyAlignment="1">
      <alignment horizontal="center" vertical="center" wrapText="1"/>
    </xf>
    <xf numFmtId="0" fontId="83" fillId="20" borderId="112" xfId="0" applyFont="1" applyFill="1" applyBorder="1" applyAlignment="1">
      <alignment horizontal="center" vertical="center" wrapText="1"/>
    </xf>
    <xf numFmtId="0" fontId="83" fillId="20" borderId="112" xfId="0" applyFont="1" applyFill="1" applyBorder="1" applyAlignment="1">
      <alignment horizontal="center" vertical="center"/>
    </xf>
    <xf numFmtId="0" fontId="66" fillId="3" borderId="0" xfId="1" applyFont="1" applyFill="1" applyAlignment="1">
      <alignment horizontal="justify" vertical="center" wrapText="1"/>
    </xf>
    <xf numFmtId="0" fontId="66" fillId="3" borderId="0" xfId="1" applyFont="1" applyFill="1" applyAlignment="1">
      <alignment horizontal="left" vertical="center" wrapText="1"/>
    </xf>
    <xf numFmtId="0" fontId="66" fillId="3" borderId="0" xfId="1" applyFont="1" applyFill="1" applyAlignment="1">
      <alignment horizontal="center"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7"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8"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9"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0" xfId="2" applyFont="1" applyFill="1" applyBorder="1" applyAlignment="1">
      <alignment horizontal="center" vertical="center" wrapText="1"/>
    </xf>
    <xf numFmtId="0" fontId="60" fillId="4" borderId="101" xfId="1" applyFont="1" applyFill="1" applyBorder="1" applyAlignment="1">
      <alignment horizontal="center" vertical="center"/>
    </xf>
    <xf numFmtId="0" fontId="60" fillId="4" borderId="97" xfId="1" applyFont="1" applyFill="1" applyBorder="1" applyAlignment="1">
      <alignment horizontal="center" vertical="center"/>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3" fillId="3" borderId="16" xfId="1" applyFont="1" applyFill="1" applyBorder="1" applyAlignment="1">
      <alignment horizontal="justify" vertical="center" wrapText="1"/>
    </xf>
    <xf numFmtId="0" fontId="53" fillId="3" borderId="102"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15"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7" borderId="6"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4" xfId="1" applyFont="1" applyFill="1" applyBorder="1" applyAlignment="1">
      <alignment horizontal="center" vertical="center"/>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53" fillId="24" borderId="6" xfId="1" applyFont="1" applyFill="1" applyBorder="1" applyAlignment="1">
      <alignment horizontal="justify" vertical="center" wrapText="1"/>
    </xf>
    <xf numFmtId="0" fontId="53" fillId="24" borderId="77" xfId="1" applyFont="1" applyFill="1" applyBorder="1" applyAlignment="1">
      <alignment horizontal="justify" vertical="center" wrapText="1"/>
    </xf>
    <xf numFmtId="0" fontId="66" fillId="3" borderId="6" xfId="1" applyFont="1" applyFill="1" applyBorder="1" applyAlignment="1">
      <alignment horizontal="justify" vertical="center" wrapText="1"/>
    </xf>
    <xf numFmtId="0" fontId="66" fillId="3" borderId="77"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5"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16" borderId="39" xfId="0" applyFont="1" applyFill="1" applyBorder="1" applyAlignment="1" applyProtection="1">
      <alignment horizontal="center" vertical="center" wrapText="1"/>
      <protection locked="0"/>
    </xf>
    <xf numFmtId="0" fontId="4" fillId="16" borderId="91" xfId="0" applyFont="1" applyFill="1" applyBorder="1" applyAlignment="1" applyProtection="1">
      <alignment horizontal="center" vertical="center" wrapText="1"/>
      <protection locked="0"/>
    </xf>
    <xf numFmtId="0" fontId="4" fillId="4" borderId="39"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90"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9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0" fillId="11" borderId="106" xfId="0" applyFill="1" applyBorder="1" applyAlignment="1">
      <alignment horizontal="center" vertical="center" wrapText="1"/>
    </xf>
    <xf numFmtId="0" fontId="0" fillId="11" borderId="95" xfId="0" applyFill="1" applyBorder="1" applyAlignment="1">
      <alignment horizontal="center" vertical="center" wrapText="1"/>
    </xf>
    <xf numFmtId="0" fontId="0" fillId="11" borderId="119" xfId="0" applyFill="1" applyBorder="1" applyAlignment="1">
      <alignment horizontal="center" vertical="center" wrapText="1"/>
    </xf>
    <xf numFmtId="0" fontId="0" fillId="11" borderId="96" xfId="0" applyFill="1"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12" fillId="0" borderId="6" xfId="0" applyFont="1" applyBorder="1" applyAlignment="1">
      <alignment horizontal="center" vertical="center" wrapText="1"/>
    </xf>
    <xf numFmtId="0" fontId="0" fillId="0" borderId="6" xfId="0" applyBorder="1" applyAlignment="1">
      <alignment horizontal="center" vertical="center" wrapText="1"/>
    </xf>
    <xf numFmtId="0" fontId="0" fillId="0" borderId="32" xfId="0" applyBorder="1" applyAlignment="1">
      <alignment horizontal="center" vertical="center" wrapText="1"/>
    </xf>
    <xf numFmtId="0" fontId="0" fillId="0" borderId="24" xfId="0" applyBorder="1" applyAlignment="1">
      <alignment horizontal="center" vertical="center" wrapText="1"/>
    </xf>
    <xf numFmtId="0" fontId="0" fillId="11" borderId="94" xfId="0" applyFill="1" applyBorder="1" applyAlignment="1">
      <alignment horizontal="center" vertical="center" wrapText="1"/>
    </xf>
    <xf numFmtId="0" fontId="0" fillId="0" borderId="35" xfId="0" applyBorder="1" applyAlignment="1">
      <alignment horizontal="center" vertical="center" wrapText="1"/>
    </xf>
    <xf numFmtId="0" fontId="0" fillId="0" borderId="43" xfId="0" applyBorder="1" applyAlignment="1">
      <alignment horizontal="center" vertical="center" wrapText="1"/>
    </xf>
    <xf numFmtId="0" fontId="0" fillId="0" borderId="45" xfId="0" applyBorder="1" applyAlignment="1">
      <alignment horizontal="center" vertical="center" wrapText="1"/>
    </xf>
    <xf numFmtId="0" fontId="0" fillId="0" borderId="44" xfId="0" applyBorder="1" applyAlignment="1">
      <alignment horizontal="center" vertical="center" wrapText="1"/>
    </xf>
    <xf numFmtId="0" fontId="12" fillId="0" borderId="44" xfId="0" applyFont="1" applyBorder="1" applyAlignment="1">
      <alignment horizontal="center" vertical="center" wrapText="1"/>
    </xf>
    <xf numFmtId="0" fontId="12" fillId="0" borderId="28" xfId="0" applyFont="1" applyBorder="1" applyAlignment="1">
      <alignment horizontal="center" vertical="center" wrapText="1"/>
    </xf>
    <xf numFmtId="0" fontId="86" fillId="0" borderId="44" xfId="0" applyFont="1" applyBorder="1" applyAlignment="1">
      <alignment horizontal="center" vertical="center" wrapText="1"/>
    </xf>
    <xf numFmtId="0" fontId="86" fillId="0" borderId="28" xfId="0" applyFont="1" applyBorder="1" applyAlignment="1">
      <alignment horizontal="center" vertical="center" wrapText="1"/>
    </xf>
    <xf numFmtId="0" fontId="12" fillId="3" borderId="3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0" borderId="123" xfId="0" applyBorder="1" applyAlignment="1">
      <alignment horizontal="center" vertical="center" wrapText="1"/>
    </xf>
    <xf numFmtId="0" fontId="0" fillId="0" borderId="46"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31" xfId="0" applyBorder="1" applyAlignment="1">
      <alignment horizontal="center" vertical="center" wrapText="1"/>
    </xf>
    <xf numFmtId="9" fontId="0" fillId="0" borderId="23" xfId="4" applyFont="1" applyBorder="1" applyAlignment="1">
      <alignment horizontal="center" vertical="center" wrapText="1"/>
    </xf>
    <xf numFmtId="9" fontId="0" fillId="0" borderId="6" xfId="4" applyFont="1" applyBorder="1" applyAlignment="1">
      <alignment horizontal="center" vertical="center" wrapText="1"/>
    </xf>
    <xf numFmtId="9" fontId="0" fillId="0" borderId="32"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23"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32"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93" xfId="0" applyBorder="1" applyAlignment="1">
      <alignment horizontal="center" vertical="center" wrapText="1"/>
    </xf>
    <xf numFmtId="0" fontId="0" fillId="0" borderId="131" xfId="0" applyBorder="1" applyAlignment="1">
      <alignment horizontal="center" vertical="center" wrapText="1"/>
    </xf>
    <xf numFmtId="0" fontId="27" fillId="0" borderId="44" xfId="0" applyFont="1" applyBorder="1" applyAlignment="1">
      <alignment horizontal="center" vertical="center" wrapText="1"/>
    </xf>
    <xf numFmtId="0" fontId="27" fillId="0" borderId="28" xfId="0" applyFont="1" applyBorder="1" applyAlignment="1">
      <alignment horizontal="center" vertical="center" wrapText="1"/>
    </xf>
    <xf numFmtId="0" fontId="27" fillId="0" borderId="46" xfId="0" applyFont="1" applyBorder="1" applyAlignment="1">
      <alignment horizontal="center" vertical="center" wrapText="1"/>
    </xf>
    <xf numFmtId="0" fontId="71" fillId="10" borderId="0" xfId="0" applyFont="1" applyFill="1" applyAlignment="1">
      <alignment horizontal="center" vertical="center" wrapText="1"/>
    </xf>
    <xf numFmtId="0" fontId="0" fillId="0" borderId="37" xfId="0" applyBorder="1" applyAlignment="1">
      <alignment horizontal="center" vertical="center" wrapText="1"/>
    </xf>
    <xf numFmtId="0" fontId="0" fillId="0" borderId="36" xfId="0" applyBorder="1" applyAlignment="1">
      <alignment horizontal="center" vertical="center" wrapText="1"/>
    </xf>
    <xf numFmtId="0" fontId="0" fillId="0" borderId="89" xfId="0" applyBorder="1" applyAlignment="1">
      <alignment horizontal="center" vertical="center" wrapText="1"/>
    </xf>
    <xf numFmtId="9" fontId="0" fillId="0" borderId="35" xfId="4" applyFont="1"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9" fontId="0" fillId="0" borderId="46" xfId="4" applyFont="1" applyBorder="1" applyAlignment="1">
      <alignment horizontal="center" vertical="center" wrapText="1"/>
    </xf>
    <xf numFmtId="9" fontId="12" fillId="0" borderId="44" xfId="4" applyFont="1" applyBorder="1" applyAlignment="1">
      <alignment horizontal="center" vertical="center" wrapText="1"/>
    </xf>
    <xf numFmtId="9" fontId="12" fillId="0" borderId="28" xfId="4" applyFont="1" applyBorder="1" applyAlignment="1">
      <alignment horizontal="center" vertical="center" wrapText="1"/>
    </xf>
    <xf numFmtId="0" fontId="0" fillId="0" borderId="124" xfId="0" applyBorder="1" applyAlignment="1">
      <alignment horizontal="center" vertical="center" wrapText="1"/>
    </xf>
    <xf numFmtId="0" fontId="0" fillId="0" borderId="125" xfId="0" applyBorder="1" applyAlignment="1">
      <alignment horizontal="center" vertical="center" wrapText="1"/>
    </xf>
    <xf numFmtId="0" fontId="0" fillId="0" borderId="126" xfId="0" applyBorder="1" applyAlignment="1">
      <alignment horizontal="center" vertical="center" wrapText="1"/>
    </xf>
    <xf numFmtId="0" fontId="4" fillId="16" borderId="65" xfId="0" applyFont="1" applyFill="1" applyBorder="1" applyAlignment="1" applyProtection="1">
      <alignment horizontal="center" vertical="center" wrapText="1"/>
      <protection locked="0"/>
    </xf>
    <xf numFmtId="0" fontId="0" fillId="0" borderId="119" xfId="0" applyBorder="1" applyAlignment="1">
      <alignment horizontal="center" vertical="center" wrapText="1"/>
    </xf>
    <xf numFmtId="0" fontId="0" fillId="0" borderId="106"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7" fillId="0" borderId="35" xfId="0" applyFont="1" applyBorder="1" applyAlignment="1">
      <alignment horizontal="center" vertical="center" wrapText="1"/>
    </xf>
    <xf numFmtId="2" fontId="0" fillId="0" borderId="44"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46"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0" fillId="0" borderId="6" xfId="0" applyBorder="1" applyAlignment="1">
      <alignment horizontal="center" vertical="center"/>
    </xf>
    <xf numFmtId="0" fontId="0" fillId="0" borderId="32" xfId="0" applyBorder="1" applyAlignment="1">
      <alignment horizontal="center" vertical="center"/>
    </xf>
    <xf numFmtId="0" fontId="0" fillId="0" borderId="24"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46"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46" xfId="0" applyNumberFormat="1" applyBorder="1" applyAlignment="1">
      <alignment horizontal="center"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32" xfId="0" applyFont="1" applyBorder="1" applyAlignment="1">
      <alignment horizontal="center" vertical="center"/>
    </xf>
    <xf numFmtId="0" fontId="13" fillId="0" borderId="24" xfId="0" applyFont="1" applyBorder="1" applyAlignment="1">
      <alignment horizontal="center" vertical="center"/>
    </xf>
    <xf numFmtId="0" fontId="13" fillId="0" borderId="124" xfId="0" applyFont="1" applyBorder="1" applyAlignment="1">
      <alignment horizontal="justify" vertical="top" wrapText="1"/>
    </xf>
    <xf numFmtId="0" fontId="13" fillId="0" borderId="125" xfId="0" applyFont="1" applyBorder="1" applyAlignment="1">
      <alignment horizontal="justify" vertical="top" wrapText="1"/>
    </xf>
    <xf numFmtId="0" fontId="13" fillId="0" borderId="126" xfId="0" applyFont="1" applyBorder="1" applyAlignment="1">
      <alignment horizontal="justify" vertical="top" wrapText="1"/>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32"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34" fillId="0" borderId="35" xfId="0" applyFont="1" applyBorder="1" applyAlignment="1">
      <alignment horizontal="justify" vertical="top" wrapText="1"/>
    </xf>
    <xf numFmtId="0" fontId="13" fillId="0" borderId="6" xfId="0" applyFont="1" applyBorder="1" applyAlignment="1">
      <alignment horizontal="justify" vertical="top" wrapText="1"/>
    </xf>
    <xf numFmtId="0" fontId="13" fillId="0" borderId="32" xfId="0" applyFont="1" applyBorder="1" applyAlignment="1">
      <alignment horizontal="justify" vertical="top" wrapText="1"/>
    </xf>
    <xf numFmtId="0" fontId="13" fillId="0" borderId="24" xfId="0" applyFont="1" applyBorder="1" applyAlignment="1">
      <alignment horizontal="justify" vertical="top" wrapText="1"/>
    </xf>
    <xf numFmtId="0" fontId="13" fillId="0" borderId="3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32"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35" xfId="0" applyFont="1" applyBorder="1" applyAlignment="1">
      <alignment horizontal="center" vertical="center"/>
    </xf>
    <xf numFmtId="1" fontId="35" fillId="11" borderId="7" xfId="0" applyNumberFormat="1" applyFont="1" applyFill="1" applyBorder="1" applyAlignment="1" applyProtection="1">
      <alignment horizontal="center" vertical="center" wrapText="1"/>
      <protection locked="0"/>
    </xf>
    <xf numFmtId="1" fontId="35" fillId="11" borderId="127" xfId="0" applyNumberFormat="1" applyFont="1" applyFill="1" applyBorder="1" applyAlignment="1" applyProtection="1">
      <alignment horizontal="center" vertical="center" wrapText="1"/>
      <protection locked="0"/>
    </xf>
    <xf numFmtId="1" fontId="35" fillId="11" borderId="9" xfId="0" applyNumberFormat="1" applyFont="1" applyFill="1" applyBorder="1" applyAlignment="1" applyProtection="1">
      <alignment horizontal="center" vertical="center" wrapText="1"/>
      <protection locked="0"/>
    </xf>
    <xf numFmtId="1" fontId="35" fillId="11" borderId="128" xfId="0" applyNumberFormat="1" applyFont="1" applyFill="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35" fillId="0" borderId="32" xfId="0" applyNumberFormat="1" applyFont="1" applyBorder="1" applyAlignment="1" applyProtection="1">
      <alignment horizontal="center" vertical="center" wrapText="1"/>
      <protection locked="0"/>
    </xf>
    <xf numFmtId="1" fontId="35" fillId="0" borderId="24" xfId="0" applyNumberFormat="1" applyFont="1" applyBorder="1" applyAlignment="1" applyProtection="1">
      <alignment horizontal="center" vertical="center" wrapText="1"/>
      <protection locked="0"/>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32" xfId="0" applyFont="1" applyBorder="1" applyAlignment="1">
      <alignment horizontal="center" vertical="center"/>
    </xf>
    <xf numFmtId="0" fontId="24" fillId="0" borderId="24" xfId="0" applyFont="1" applyBorder="1" applyAlignment="1">
      <alignment horizontal="center" vertical="center"/>
    </xf>
    <xf numFmtId="1" fontId="35" fillId="0" borderId="35"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32" xfId="0" applyFont="1" applyBorder="1" applyAlignment="1">
      <alignment horizontal="center" vertical="center"/>
    </xf>
    <xf numFmtId="0" fontId="35" fillId="0" borderId="24" xfId="0" applyFont="1" applyBorder="1" applyAlignment="1">
      <alignment horizontal="center" vertical="center"/>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0" fillId="17" borderId="47" xfId="0" applyFont="1" applyFill="1" applyBorder="1" applyAlignment="1">
      <alignment horizontal="center"/>
    </xf>
    <xf numFmtId="0" fontId="30" fillId="17" borderId="55" xfId="0" applyFont="1" applyFill="1" applyBorder="1" applyAlignment="1">
      <alignment horizontal="center"/>
    </xf>
    <xf numFmtId="1" fontId="35" fillId="0" borderId="7" xfId="0" applyNumberFormat="1" applyFont="1" applyBorder="1" applyAlignment="1" applyProtection="1">
      <alignment horizontal="center" vertical="center" wrapText="1"/>
      <protection locked="0"/>
    </xf>
    <xf numFmtId="1" fontId="35" fillId="0" borderId="127" xfId="0" applyNumberFormat="1" applyFont="1" applyBorder="1" applyAlignment="1" applyProtection="1">
      <alignment horizontal="center" vertical="center" wrapText="1"/>
      <protection locked="0"/>
    </xf>
    <xf numFmtId="1" fontId="35" fillId="0" borderId="9" xfId="0" applyNumberFormat="1" applyFont="1" applyBorder="1" applyAlignment="1" applyProtection="1">
      <alignment horizontal="center" vertical="center" wrapText="1"/>
      <protection locked="0"/>
    </xf>
    <xf numFmtId="1" fontId="35" fillId="0" borderId="128" xfId="0" applyNumberFormat="1" applyFont="1" applyBorder="1" applyAlignment="1" applyProtection="1">
      <alignment horizontal="center" vertical="center" wrapText="1"/>
      <protection locked="0"/>
    </xf>
    <xf numFmtId="0" fontId="13" fillId="0" borderId="44" xfId="0" applyFont="1" applyBorder="1" applyAlignment="1">
      <alignment horizontal="justify" vertical="top" wrapText="1"/>
    </xf>
    <xf numFmtId="0" fontId="13" fillId="0" borderId="28" xfId="0" applyFont="1" applyBorder="1" applyAlignment="1">
      <alignment horizontal="justify" vertical="top" wrapText="1"/>
    </xf>
    <xf numFmtId="0" fontId="13" fillId="0" borderId="46" xfId="0" applyFont="1" applyBorder="1" applyAlignment="1">
      <alignment horizontal="justify" vertical="top" wrapText="1"/>
    </xf>
    <xf numFmtId="14" fontId="13" fillId="0" borderId="44" xfId="0" applyNumberFormat="1" applyFont="1" applyBorder="1" applyAlignment="1">
      <alignment horizontal="center" vertical="center"/>
    </xf>
    <xf numFmtId="0" fontId="13" fillId="0" borderId="28" xfId="0" applyFont="1" applyBorder="1" applyAlignment="1">
      <alignment horizontal="center" vertical="center"/>
    </xf>
    <xf numFmtId="0" fontId="13" fillId="0" borderId="46" xfId="0" applyFont="1" applyBorder="1" applyAlignment="1">
      <alignment horizontal="center" vertical="center"/>
    </xf>
    <xf numFmtId="1" fontId="35" fillId="0" borderId="44" xfId="0" applyNumberFormat="1" applyFont="1" applyBorder="1" applyAlignment="1" applyProtection="1">
      <alignment horizontal="center" vertical="center" wrapText="1"/>
      <protection locked="0"/>
    </xf>
    <xf numFmtId="1" fontId="35" fillId="0" borderId="28" xfId="0" applyNumberFormat="1" applyFont="1" applyBorder="1" applyAlignment="1" applyProtection="1">
      <alignment horizontal="center" vertical="center" wrapText="1"/>
      <protection locked="0"/>
    </xf>
    <xf numFmtId="1" fontId="35" fillId="0" borderId="46" xfId="0" applyNumberFormat="1" applyFont="1" applyBorder="1" applyAlignment="1" applyProtection="1">
      <alignment horizontal="center" vertical="center" wrapText="1"/>
      <protection locked="0"/>
    </xf>
    <xf numFmtId="0" fontId="13" fillId="0" borderId="44" xfId="0" applyFont="1" applyBorder="1" applyAlignment="1" applyProtection="1">
      <alignment horizontal="center" vertical="center"/>
      <protection locked="0"/>
    </xf>
    <xf numFmtId="0" fontId="13" fillId="0" borderId="28" xfId="0" applyFont="1" applyBorder="1" applyAlignment="1" applyProtection="1">
      <alignment horizontal="center" vertical="center"/>
      <protection locked="0"/>
    </xf>
    <xf numFmtId="0" fontId="13" fillId="0" borderId="46" xfId="0" applyFont="1" applyBorder="1" applyAlignment="1" applyProtection="1">
      <alignment horizontal="center" vertical="center"/>
      <protection locked="0"/>
    </xf>
    <xf numFmtId="0" fontId="13" fillId="0" borderId="44" xfId="0" applyFont="1" applyBorder="1" applyAlignment="1">
      <alignment horizontal="center" vertical="center"/>
    </xf>
    <xf numFmtId="1" fontId="24" fillId="0" borderId="44" xfId="0" applyNumberFormat="1" applyFont="1" applyBorder="1" applyAlignment="1">
      <alignment horizontal="center" vertical="center"/>
    </xf>
    <xf numFmtId="1" fontId="24" fillId="0" borderId="28" xfId="0" applyNumberFormat="1" applyFont="1" applyBorder="1" applyAlignment="1">
      <alignment horizontal="center" vertical="center"/>
    </xf>
    <xf numFmtId="1" fontId="24" fillId="0" borderId="46" xfId="0" applyNumberFormat="1" applyFont="1" applyBorder="1" applyAlignment="1">
      <alignment horizontal="center" vertical="center"/>
    </xf>
    <xf numFmtId="1" fontId="35" fillId="0" borderId="44" xfId="0" applyNumberFormat="1" applyFont="1" applyBorder="1" applyAlignment="1">
      <alignment horizontal="center" vertical="center"/>
    </xf>
    <xf numFmtId="1" fontId="35" fillId="0" borderId="28" xfId="0" applyNumberFormat="1" applyFont="1" applyBorder="1" applyAlignment="1">
      <alignment horizontal="center" vertical="center"/>
    </xf>
    <xf numFmtId="1" fontId="35" fillId="0" borderId="46" xfId="0" applyNumberFormat="1" applyFont="1" applyBorder="1" applyAlignment="1">
      <alignment horizontal="center" vertical="center"/>
    </xf>
    <xf numFmtId="0" fontId="34" fillId="0" borderId="44" xfId="0" applyFont="1" applyBorder="1" applyAlignment="1">
      <alignment horizontal="justify" vertical="top" wrapText="1"/>
    </xf>
    <xf numFmtId="0" fontId="13" fillId="0" borderId="44"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46" xfId="0" applyFont="1" applyBorder="1" applyAlignment="1">
      <alignment horizontal="center" vertical="center" wrapText="1"/>
    </xf>
    <xf numFmtId="1" fontId="35" fillId="0" borderId="79" xfId="0" applyNumberFormat="1" applyFont="1" applyBorder="1" applyAlignment="1" applyProtection="1">
      <alignment horizontal="center" vertical="center" wrapText="1"/>
      <protection locked="0"/>
    </xf>
    <xf numFmtId="1" fontId="35" fillId="0" borderId="11" xfId="0" applyNumberFormat="1" applyFont="1" applyBorder="1" applyAlignment="1" applyProtection="1">
      <alignment horizontal="center" vertical="center" wrapText="1"/>
      <protection locked="0"/>
    </xf>
    <xf numFmtId="1" fontId="35" fillId="0" borderId="18" xfId="0" applyNumberFormat="1" applyFont="1" applyBorder="1" applyAlignment="1" applyProtection="1">
      <alignment horizontal="center" vertical="center" wrapText="1"/>
      <protection locked="0"/>
    </xf>
    <xf numFmtId="0" fontId="13" fillId="0" borderId="76" xfId="0" applyFont="1" applyBorder="1" applyAlignment="1">
      <alignment horizontal="justify" vertical="top" wrapText="1"/>
    </xf>
    <xf numFmtId="0" fontId="13" fillId="0" borderId="77" xfId="0" applyFont="1" applyBorder="1" applyAlignment="1">
      <alignment horizontal="justify" vertical="top" wrapText="1"/>
    </xf>
    <xf numFmtId="0" fontId="13" fillId="0" borderId="78" xfId="0" applyFont="1" applyBorder="1" applyAlignment="1">
      <alignment horizontal="justify" vertical="top" wrapText="1"/>
    </xf>
    <xf numFmtId="0" fontId="13" fillId="0" borderId="35" xfId="0" applyFont="1" applyBorder="1" applyAlignment="1">
      <alignment horizontal="justify" vertical="top" wrapText="1"/>
    </xf>
    <xf numFmtId="0" fontId="13" fillId="0" borderId="131" xfId="0" applyFont="1" applyBorder="1" applyAlignment="1">
      <alignment horizontal="justify" vertical="top" wrapText="1"/>
    </xf>
    <xf numFmtId="0" fontId="13" fillId="0" borderId="129" xfId="0" applyFont="1" applyBorder="1" applyAlignment="1">
      <alignment horizontal="center" vertical="center" wrapText="1"/>
    </xf>
    <xf numFmtId="0" fontId="13" fillId="0" borderId="31" xfId="0" applyFont="1" applyBorder="1" applyAlignment="1">
      <alignment horizontal="center" vertical="center" wrapText="1"/>
    </xf>
    <xf numFmtId="0" fontId="13" fillId="0" borderId="37" xfId="0" applyFont="1" applyBorder="1" applyAlignment="1">
      <alignment horizontal="center" vertical="center" wrapText="1"/>
    </xf>
    <xf numFmtId="0" fontId="13" fillId="0" borderId="130" xfId="0" applyFont="1" applyBorder="1" applyAlignment="1">
      <alignment horizontal="center" vertical="center" wrapText="1"/>
    </xf>
    <xf numFmtId="1" fontId="35" fillId="0" borderId="94" xfId="0" applyNumberFormat="1" applyFont="1" applyBorder="1" applyAlignment="1" applyProtection="1">
      <alignment horizontal="center" vertical="center" wrapText="1"/>
      <protection locked="0"/>
    </xf>
    <xf numFmtId="1" fontId="35" fillId="0" borderId="95" xfId="0" applyNumberFormat="1" applyFont="1" applyBorder="1" applyAlignment="1" applyProtection="1">
      <alignment horizontal="center" vertical="center" wrapText="1"/>
      <protection locked="0"/>
    </xf>
    <xf numFmtId="1" fontId="35" fillId="0" borderId="96" xfId="0" applyNumberFormat="1" applyFont="1" applyBorder="1" applyAlignment="1" applyProtection="1">
      <alignment horizontal="center" vertical="center" wrapText="1"/>
      <protection locked="0"/>
    </xf>
    <xf numFmtId="0" fontId="30" fillId="17" borderId="48" xfId="0" applyFont="1" applyFill="1" applyBorder="1" applyAlignment="1">
      <alignment horizontal="center"/>
    </xf>
    <xf numFmtId="1" fontId="35" fillId="0" borderId="119" xfId="0" applyNumberFormat="1" applyFont="1" applyBorder="1" applyAlignment="1" applyProtection="1">
      <alignment horizontal="center" vertical="center" wrapText="1"/>
      <protection locked="0"/>
    </xf>
    <xf numFmtId="1" fontId="35" fillId="11" borderId="43" xfId="0" applyNumberFormat="1" applyFont="1" applyFill="1" applyBorder="1" applyAlignment="1" applyProtection="1">
      <alignment horizontal="center" vertical="center" wrapText="1"/>
      <protection locked="0"/>
    </xf>
    <xf numFmtId="1" fontId="35" fillId="11" borderId="45" xfId="0" applyNumberFormat="1" applyFont="1" applyFill="1" applyBorder="1" applyAlignment="1" applyProtection="1">
      <alignment horizontal="center" vertical="center" wrapText="1"/>
      <protection locked="0"/>
    </xf>
    <xf numFmtId="1" fontId="35" fillId="11" borderId="123" xfId="0" applyNumberFormat="1" applyFont="1" applyFill="1" applyBorder="1" applyAlignment="1" applyProtection="1">
      <alignment horizontal="center" vertical="center" wrapText="1"/>
      <protection locked="0"/>
    </xf>
    <xf numFmtId="1" fontId="35" fillId="11" borderId="94" xfId="0" applyNumberFormat="1" applyFont="1" applyFill="1" applyBorder="1" applyAlignment="1" applyProtection="1">
      <alignment horizontal="center" vertical="center" wrapText="1"/>
      <protection locked="0"/>
    </xf>
    <xf numFmtId="1" fontId="35" fillId="11" borderId="95" xfId="0" applyNumberFormat="1" applyFont="1" applyFill="1" applyBorder="1" applyAlignment="1" applyProtection="1">
      <alignment horizontal="center" vertical="center" wrapText="1"/>
      <protection locked="0"/>
    </xf>
    <xf numFmtId="1" fontId="35" fillId="11" borderId="119" xfId="0" applyNumberFormat="1" applyFont="1" applyFill="1" applyBorder="1" applyAlignment="1" applyProtection="1">
      <alignment horizontal="center" vertical="center" wrapText="1"/>
      <protection locked="0"/>
    </xf>
    <xf numFmtId="1" fontId="35" fillId="11" borderId="96" xfId="0" applyNumberFormat="1" applyFont="1" applyFill="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1" fontId="35" fillId="0" borderId="6" xfId="0" applyNumberFormat="1" applyFont="1" applyBorder="1" applyAlignment="1">
      <alignment horizontal="center" vertical="center"/>
    </xf>
  </cellXfs>
  <cellStyles count="6">
    <cellStyle name="Millares" xfId="3" builtinId="3"/>
    <cellStyle name="Millares 2" xfId="5" xr:uid="{1CF8DF9A-0A42-4D42-A9B0-1A83DFFA9A2B}"/>
    <cellStyle name="Normal" xfId="0" builtinId="0"/>
    <cellStyle name="Normal - Style1 2" xfId="1" xr:uid="{00000000-0005-0000-0000-000002000000}"/>
    <cellStyle name="Normal 2 2" xfId="2" xr:uid="{00000000-0005-0000-0000-000003000000}"/>
    <cellStyle name="Porcentaje" xfId="4" builtinId="5"/>
  </cellStyles>
  <dxfs count="343">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52916</xdr:colOff>
      <xdr:row>0</xdr:row>
      <xdr:rowOff>402166</xdr:rowOff>
    </xdr:from>
    <xdr:to>
      <xdr:col>8</xdr:col>
      <xdr:colOff>341840</xdr:colOff>
      <xdr:row>2</xdr:row>
      <xdr:rowOff>90884</xdr:rowOff>
    </xdr:to>
    <xdr:pic>
      <xdr:nvPicPr>
        <xdr:cNvPr id="9" name="Picture 9">
          <a:extLst>
            <a:ext uri="{FF2B5EF4-FFF2-40B4-BE49-F238E27FC236}">
              <a16:creationId xmlns:a16="http://schemas.microsoft.com/office/drawing/2014/main" id="{4E0453E0-C403-4E8F-BBF2-A6609DE243B8}"/>
            </a:ext>
          </a:extLst>
        </xdr:cNvPr>
        <xdr:cNvPicPr>
          <a:picLocks noChangeAspect="1"/>
        </xdr:cNvPicPr>
      </xdr:nvPicPr>
      <xdr:blipFill>
        <a:blip xmlns:r="http://schemas.openxmlformats.org/officeDocument/2006/relationships" r:embed="rId2"/>
        <a:stretch>
          <a:fillRect/>
        </a:stretch>
      </xdr:blipFill>
      <xdr:spPr>
        <a:xfrm>
          <a:off x="7387166" y="402166"/>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5" name="CuadroTexto 14">
          <a:extLst>
            <a:ext uri="{FF2B5EF4-FFF2-40B4-BE49-F238E27FC236}">
              <a16:creationId xmlns:a16="http://schemas.microsoft.com/office/drawing/2014/main" id="{6588F6CB-A203-49B0-82C0-F36E755EDEBA}"/>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174246</xdr:colOff>
      <xdr:row>0</xdr:row>
      <xdr:rowOff>499836</xdr:rowOff>
    </xdr:from>
    <xdr:to>
      <xdr:col>0</xdr:col>
      <xdr:colOff>3374571</xdr:colOff>
      <xdr:row>0</xdr:row>
      <xdr:rowOff>1455965</xdr:rowOff>
    </xdr:to>
    <xdr:pic>
      <xdr:nvPicPr>
        <xdr:cNvPr id="16" name="Picture 8">
          <a:extLst>
            <a:ext uri="{FF2B5EF4-FFF2-40B4-BE49-F238E27FC236}">
              <a16:creationId xmlns:a16="http://schemas.microsoft.com/office/drawing/2014/main" id="{770A1B9C-B571-48AD-8FA4-ADF91F89A2E7}"/>
            </a:ext>
          </a:extLst>
        </xdr:cNvPr>
        <xdr:cNvPicPr>
          <a:picLocks noChangeAspect="1"/>
        </xdr:cNvPicPr>
      </xdr:nvPicPr>
      <xdr:blipFill>
        <a:blip xmlns:r="http://schemas.openxmlformats.org/officeDocument/2006/relationships" r:embed="rId1"/>
        <a:stretch>
          <a:fillRect/>
        </a:stretch>
      </xdr:blipFill>
      <xdr:spPr>
        <a:xfrm>
          <a:off x="174246" y="499836"/>
          <a:ext cx="3200325" cy="956129"/>
        </a:xfrm>
        <a:prstGeom prst="rect">
          <a:avLst/>
        </a:prstGeom>
      </xdr:spPr>
    </xdr:pic>
    <xdr:clientData/>
  </xdr:twoCellAnchor>
  <xdr:twoCellAnchor editAs="oneCell">
    <xdr:from>
      <xdr:col>4</xdr:col>
      <xdr:colOff>1236889</xdr:colOff>
      <xdr:row>0</xdr:row>
      <xdr:rowOff>599092</xdr:rowOff>
    </xdr:from>
    <xdr:to>
      <xdr:col>4</xdr:col>
      <xdr:colOff>2735035</xdr:colOff>
      <xdr:row>0</xdr:row>
      <xdr:rowOff>1088571</xdr:rowOff>
    </xdr:to>
    <xdr:pic>
      <xdr:nvPicPr>
        <xdr:cNvPr id="17" name="Picture 9">
          <a:extLst>
            <a:ext uri="{FF2B5EF4-FFF2-40B4-BE49-F238E27FC236}">
              <a16:creationId xmlns:a16="http://schemas.microsoft.com/office/drawing/2014/main" id="{003D4079-0B5C-41BE-9956-9A9184E3F615}"/>
            </a:ext>
          </a:extLst>
        </xdr:cNvPr>
        <xdr:cNvPicPr>
          <a:picLocks noChangeAspect="1"/>
        </xdr:cNvPicPr>
      </xdr:nvPicPr>
      <xdr:blipFill>
        <a:blip xmlns:r="http://schemas.openxmlformats.org/officeDocument/2006/relationships" r:embed="rId2"/>
        <a:stretch>
          <a:fillRect/>
        </a:stretch>
      </xdr:blipFill>
      <xdr:spPr>
        <a:xfrm>
          <a:off x="12245068" y="599092"/>
          <a:ext cx="1498146" cy="4894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6" name="CuadroTexto 15">
          <a:extLst>
            <a:ext uri="{FF2B5EF4-FFF2-40B4-BE49-F238E27FC236}">
              <a16:creationId xmlns:a16="http://schemas.microsoft.com/office/drawing/2014/main" id="{224C3DF6-29DD-47F1-9E81-0EEC1B032908}"/>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2261530</xdr:colOff>
      <xdr:row>0</xdr:row>
      <xdr:rowOff>709083</xdr:rowOff>
    </xdr:to>
    <xdr:pic>
      <xdr:nvPicPr>
        <xdr:cNvPr id="17" name="Picture 10">
          <a:extLst>
            <a:ext uri="{FF2B5EF4-FFF2-40B4-BE49-F238E27FC236}">
              <a16:creationId xmlns:a16="http://schemas.microsoft.com/office/drawing/2014/main" id="{BA6D6D41-F83B-4FFB-A918-DEB6099F18EC}"/>
            </a:ext>
          </a:extLst>
        </xdr:cNvPr>
        <xdr:cNvPicPr>
          <a:picLocks noChangeAspect="1"/>
        </xdr:cNvPicPr>
      </xdr:nvPicPr>
      <xdr:blipFill>
        <a:blip xmlns:r="http://schemas.openxmlformats.org/officeDocument/2006/relationships" r:embed="rId1"/>
        <a:stretch>
          <a:fillRect/>
        </a:stretch>
      </xdr:blipFill>
      <xdr:spPr>
        <a:xfrm>
          <a:off x="8875892" y="226658"/>
          <a:ext cx="1672388" cy="482425"/>
        </a:xfrm>
        <a:prstGeom prst="rect">
          <a:avLst/>
        </a:prstGeom>
      </xdr:spPr>
    </xdr:pic>
    <xdr:clientData/>
  </xdr:twoCellAnchor>
  <xdr:twoCellAnchor editAs="oneCell">
    <xdr:from>
      <xdr:col>0</xdr:col>
      <xdr:colOff>63499</xdr:colOff>
      <xdr:row>0</xdr:row>
      <xdr:rowOff>74082</xdr:rowOff>
    </xdr:from>
    <xdr:to>
      <xdr:col>0</xdr:col>
      <xdr:colOff>2937932</xdr:colOff>
      <xdr:row>0</xdr:row>
      <xdr:rowOff>941917</xdr:rowOff>
    </xdr:to>
    <xdr:pic>
      <xdr:nvPicPr>
        <xdr:cNvPr id="18" name="Imagen 17">
          <a:extLst>
            <a:ext uri="{FF2B5EF4-FFF2-40B4-BE49-F238E27FC236}">
              <a16:creationId xmlns:a16="http://schemas.microsoft.com/office/drawing/2014/main" id="{B56E9AEA-1001-4C02-8DC1-DD039EED6DD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874433" cy="86783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121227</xdr:colOff>
      <xdr:row>0</xdr:row>
      <xdr:rowOff>103909</xdr:rowOff>
    </xdr:from>
    <xdr:to>
      <xdr:col>12</xdr:col>
      <xdr:colOff>363682</xdr:colOff>
      <xdr:row>1</xdr:row>
      <xdr:rowOff>416489</xdr:rowOff>
    </xdr:to>
    <xdr:pic>
      <xdr:nvPicPr>
        <xdr:cNvPr id="3" name="Picture 9">
          <a:extLst>
            <a:ext uri="{FF2B5EF4-FFF2-40B4-BE49-F238E27FC236}">
              <a16:creationId xmlns:a16="http://schemas.microsoft.com/office/drawing/2014/main" id="{5D54AE41-85F7-4813-A81D-F935D72DDB95}"/>
            </a:ext>
          </a:extLst>
        </xdr:cNvPr>
        <xdr:cNvPicPr>
          <a:picLocks noChangeAspect="1"/>
        </xdr:cNvPicPr>
      </xdr:nvPicPr>
      <xdr:blipFill>
        <a:blip xmlns:r="http://schemas.openxmlformats.org/officeDocument/2006/relationships" r:embed="rId2"/>
        <a:stretch>
          <a:fillRect/>
        </a:stretch>
      </xdr:blipFill>
      <xdr:spPr>
        <a:xfrm>
          <a:off x="16642772" y="103909"/>
          <a:ext cx="1420092" cy="52039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103909</xdr:rowOff>
    </xdr:from>
    <xdr:to>
      <xdr:col>12</xdr:col>
      <xdr:colOff>502226</xdr:colOff>
      <xdr:row>1</xdr:row>
      <xdr:rowOff>391104</xdr:rowOff>
    </xdr:to>
    <xdr:pic>
      <xdr:nvPicPr>
        <xdr:cNvPr id="3" name="Picture 9">
          <a:extLst>
            <a:ext uri="{FF2B5EF4-FFF2-40B4-BE49-F238E27FC236}">
              <a16:creationId xmlns:a16="http://schemas.microsoft.com/office/drawing/2014/main" id="{23019C55-8D34-4322-9A0B-4793D4B3D122}"/>
            </a:ext>
          </a:extLst>
        </xdr:cNvPr>
        <xdr:cNvPicPr>
          <a:picLocks noChangeAspect="1"/>
        </xdr:cNvPicPr>
      </xdr:nvPicPr>
      <xdr:blipFill>
        <a:blip xmlns:r="http://schemas.openxmlformats.org/officeDocument/2006/relationships" r:embed="rId2"/>
        <a:stretch>
          <a:fillRect/>
        </a:stretch>
      </xdr:blipFill>
      <xdr:spPr>
        <a:xfrm>
          <a:off x="16850589" y="103909"/>
          <a:ext cx="1350819" cy="4950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138546</xdr:rowOff>
    </xdr:from>
    <xdr:to>
      <xdr:col>12</xdr:col>
      <xdr:colOff>675408</xdr:colOff>
      <xdr:row>1</xdr:row>
      <xdr:rowOff>489204</xdr:rowOff>
    </xdr:to>
    <xdr:pic>
      <xdr:nvPicPr>
        <xdr:cNvPr id="3" name="Picture 9">
          <a:extLst>
            <a:ext uri="{FF2B5EF4-FFF2-40B4-BE49-F238E27FC236}">
              <a16:creationId xmlns:a16="http://schemas.microsoft.com/office/drawing/2014/main" id="{C0CB079B-13DD-4A9E-B4D9-49705FAFC7CD}"/>
            </a:ext>
          </a:extLst>
        </xdr:cNvPr>
        <xdr:cNvPicPr>
          <a:picLocks noChangeAspect="1"/>
        </xdr:cNvPicPr>
      </xdr:nvPicPr>
      <xdr:blipFill>
        <a:blip xmlns:r="http://schemas.openxmlformats.org/officeDocument/2006/relationships" r:embed="rId2"/>
        <a:stretch>
          <a:fillRect/>
        </a:stretch>
      </xdr:blipFill>
      <xdr:spPr>
        <a:xfrm>
          <a:off x="16850589" y="138546"/>
          <a:ext cx="1524001" cy="55847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1152525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640773</xdr:colOff>
      <xdr:row>0</xdr:row>
      <xdr:rowOff>103908</xdr:rowOff>
    </xdr:from>
    <xdr:to>
      <xdr:col>12</xdr:col>
      <xdr:colOff>813954</xdr:colOff>
      <xdr:row>1</xdr:row>
      <xdr:rowOff>391102</xdr:rowOff>
    </xdr:to>
    <xdr:pic>
      <xdr:nvPicPr>
        <xdr:cNvPr id="3" name="Picture 9">
          <a:extLst>
            <a:ext uri="{FF2B5EF4-FFF2-40B4-BE49-F238E27FC236}">
              <a16:creationId xmlns:a16="http://schemas.microsoft.com/office/drawing/2014/main" id="{1151DEA0-3C6C-4E3E-A824-D6B7F6A02F95}"/>
            </a:ext>
          </a:extLst>
        </xdr:cNvPr>
        <xdr:cNvPicPr>
          <a:picLocks noChangeAspect="1"/>
        </xdr:cNvPicPr>
      </xdr:nvPicPr>
      <xdr:blipFill>
        <a:blip xmlns:r="http://schemas.openxmlformats.org/officeDocument/2006/relationships" r:embed="rId2"/>
        <a:stretch>
          <a:fillRect/>
        </a:stretch>
      </xdr:blipFill>
      <xdr:spPr>
        <a:xfrm>
          <a:off x="17162318" y="103908"/>
          <a:ext cx="1350818" cy="4950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5" zoomScaleNormal="100" workbookViewId="0">
      <selection activeCell="B18" sqref="B18:I18"/>
    </sheetView>
  </sheetViews>
  <sheetFormatPr defaultColWidth="11.42578125" defaultRowHeight="15"/>
  <cols>
    <col min="1" max="1" width="28.28515625" customWidth="1"/>
    <col min="2" max="2" width="26.7109375" customWidth="1"/>
    <col min="3" max="3" width="37.7109375" style="6" customWidth="1"/>
    <col min="4" max="5" width="37.7109375" customWidth="1"/>
    <col min="6" max="8" width="12.42578125" customWidth="1"/>
  </cols>
  <sheetData>
    <row r="1" spans="1:9" ht="42" customHeight="1">
      <c r="A1" s="337"/>
      <c r="B1" s="337"/>
      <c r="C1" s="337"/>
      <c r="D1" s="337"/>
      <c r="E1" s="337"/>
      <c r="F1" s="337"/>
    </row>
    <row r="5" spans="1:9">
      <c r="D5" s="15"/>
      <c r="E5" s="15"/>
      <c r="F5" s="15"/>
      <c r="G5" s="15"/>
      <c r="H5" s="15"/>
    </row>
    <row r="6" spans="1:9">
      <c r="D6" s="15"/>
      <c r="E6" s="15"/>
      <c r="F6" s="15"/>
      <c r="G6" s="15"/>
      <c r="H6" s="15"/>
    </row>
    <row r="7" spans="1:9" ht="33.75">
      <c r="A7" s="338" t="s">
        <v>0</v>
      </c>
      <c r="B7" s="338"/>
      <c r="C7" s="338"/>
      <c r="D7" s="338"/>
      <c r="E7" s="338"/>
      <c r="F7" s="338"/>
      <c r="G7" s="338"/>
      <c r="H7" s="338"/>
      <c r="I7" s="338"/>
    </row>
    <row r="9" spans="1:9" s="7" customFormat="1" ht="81.75" customHeight="1">
      <c r="A9" s="8" t="s">
        <v>1</v>
      </c>
      <c r="B9" s="339" t="s">
        <v>2</v>
      </c>
      <c r="C9" s="339"/>
      <c r="D9" s="339"/>
      <c r="E9" s="339"/>
      <c r="F9" s="339"/>
      <c r="G9" s="339"/>
      <c r="H9" s="339"/>
      <c r="I9" s="339"/>
    </row>
    <row r="10" spans="1:9" s="7" customFormat="1" ht="16.899999999999999" customHeight="1">
      <c r="A10" s="13"/>
      <c r="B10" s="14"/>
      <c r="C10" s="14"/>
      <c r="D10" s="13"/>
      <c r="E10" s="12"/>
    </row>
    <row r="11" spans="1:9" s="7" customFormat="1" ht="84" customHeight="1">
      <c r="A11" s="8" t="s">
        <v>3</v>
      </c>
      <c r="B11" s="9" t="s">
        <v>4</v>
      </c>
      <c r="C11" s="336" t="s">
        <v>5</v>
      </c>
      <c r="D11" s="336"/>
      <c r="E11" s="336"/>
      <c r="F11" s="336"/>
      <c r="G11" s="336"/>
      <c r="H11" s="336"/>
      <c r="I11" s="336"/>
    </row>
    <row r="12" spans="1:9" ht="32.25" customHeight="1">
      <c r="A12" s="11"/>
    </row>
    <row r="13" spans="1:9" ht="32.25" customHeight="1">
      <c r="A13" s="10" t="s">
        <v>6</v>
      </c>
      <c r="B13" s="336" t="s">
        <v>7</v>
      </c>
      <c r="C13" s="336"/>
      <c r="D13" s="336"/>
      <c r="E13" s="336"/>
      <c r="F13" s="336"/>
      <c r="G13" s="336"/>
      <c r="H13" s="336"/>
      <c r="I13" s="336"/>
    </row>
    <row r="14" spans="1:9" s="7" customFormat="1" ht="69" customHeight="1">
      <c r="A14" s="10" t="s">
        <v>8</v>
      </c>
      <c r="B14" s="336"/>
      <c r="C14" s="336"/>
      <c r="D14" s="336"/>
      <c r="E14" s="336"/>
      <c r="F14" s="336"/>
      <c r="G14" s="336"/>
      <c r="H14" s="336"/>
      <c r="I14" s="336"/>
    </row>
    <row r="15" spans="1:9" s="7" customFormat="1" ht="54" customHeight="1">
      <c r="A15" s="10" t="s">
        <v>9</v>
      </c>
      <c r="B15" s="336"/>
      <c r="C15" s="336"/>
      <c r="D15" s="336"/>
      <c r="E15" s="336"/>
      <c r="F15" s="336"/>
      <c r="G15" s="336"/>
      <c r="H15" s="336"/>
      <c r="I15" s="336"/>
    </row>
    <row r="16" spans="1:9" s="7" customFormat="1" ht="54" customHeight="1">
      <c r="A16" s="8" t="s">
        <v>10</v>
      </c>
      <c r="B16" s="336"/>
      <c r="C16" s="336"/>
      <c r="D16" s="336"/>
      <c r="E16" s="336"/>
      <c r="F16" s="336"/>
      <c r="G16" s="336"/>
      <c r="H16" s="336"/>
      <c r="I16" s="336"/>
    </row>
    <row r="18" spans="1:9" s="7" customFormat="1" ht="54.75" customHeight="1">
      <c r="A18" s="8" t="s">
        <v>11</v>
      </c>
      <c r="B18" s="335" t="s">
        <v>12</v>
      </c>
      <c r="C18" s="335"/>
      <c r="D18" s="335"/>
      <c r="E18" s="335"/>
      <c r="F18" s="335"/>
      <c r="G18" s="335"/>
      <c r="H18" s="335"/>
      <c r="I18" s="335"/>
    </row>
    <row r="20" spans="1:9" ht="15.75" thickBot="1"/>
    <row r="21" spans="1:9">
      <c r="B21" s="244" t="s">
        <v>13</v>
      </c>
      <c r="C21" s="245" t="s">
        <v>14</v>
      </c>
      <c r="D21" s="245" t="s">
        <v>15</v>
      </c>
      <c r="E21" s="245" t="s">
        <v>16</v>
      </c>
    </row>
    <row r="22" spans="1:9" ht="15.75" thickBot="1">
      <c r="B22" s="246" t="s">
        <v>17</v>
      </c>
      <c r="C22" s="247" t="s">
        <v>18</v>
      </c>
      <c r="D22" s="247" t="s">
        <v>19</v>
      </c>
      <c r="E22" s="247" t="s">
        <v>20</v>
      </c>
    </row>
    <row r="23" spans="1:9">
      <c r="B23" s="248" t="s">
        <v>21</v>
      </c>
      <c r="C23" s="249" t="s">
        <v>11</v>
      </c>
      <c r="D23" s="249" t="s">
        <v>11</v>
      </c>
      <c r="E23" s="249" t="s">
        <v>11</v>
      </c>
    </row>
    <row r="24" spans="1:9">
      <c r="B24" s="246">
        <v>1</v>
      </c>
      <c r="C24" s="250">
        <v>45243</v>
      </c>
      <c r="D24" s="250">
        <v>45272</v>
      </c>
      <c r="E24" s="250">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4A66B-E19A-4A08-805C-B085B48A6E01}">
  <dimension ref="B2:J30"/>
  <sheetViews>
    <sheetView zoomScale="85" zoomScaleNormal="85" workbookViewId="0">
      <selection activeCell="P20" sqref="P20"/>
    </sheetView>
  </sheetViews>
  <sheetFormatPr defaultColWidth="11.42578125" defaultRowHeight="15"/>
  <sheetData>
    <row r="2" spans="2:10" ht="18.75">
      <c r="B2" s="340" t="s">
        <v>22</v>
      </c>
      <c r="C2" s="340"/>
      <c r="D2" s="340"/>
      <c r="E2" s="340"/>
      <c r="F2" s="340"/>
      <c r="G2" s="340"/>
      <c r="H2" s="340"/>
      <c r="I2" s="340"/>
      <c r="J2" s="340"/>
    </row>
    <row r="3" spans="2:10" ht="15.75" thickBot="1"/>
    <row r="4" spans="2:10">
      <c r="B4" s="341" t="s">
        <v>23</v>
      </c>
      <c r="C4" s="342"/>
      <c r="D4" s="342"/>
      <c r="E4" s="342"/>
      <c r="F4" s="342"/>
      <c r="G4" s="342"/>
      <c r="H4" s="342"/>
      <c r="I4" s="342"/>
      <c r="J4" s="343"/>
    </row>
    <row r="5" spans="2:10">
      <c r="B5" s="344"/>
      <c r="C5" s="345"/>
      <c r="D5" s="345"/>
      <c r="E5" s="345"/>
      <c r="F5" s="345"/>
      <c r="G5" s="345"/>
      <c r="H5" s="345"/>
      <c r="I5" s="345"/>
      <c r="J5" s="346"/>
    </row>
    <row r="6" spans="2:10">
      <c r="B6" s="344"/>
      <c r="C6" s="345"/>
      <c r="D6" s="345"/>
      <c r="E6" s="345"/>
      <c r="F6" s="345"/>
      <c r="G6" s="345"/>
      <c r="H6" s="345"/>
      <c r="I6" s="345"/>
      <c r="J6" s="346"/>
    </row>
    <row r="7" spans="2:10" ht="15.75" thickBot="1">
      <c r="B7" s="347"/>
      <c r="C7" s="348"/>
      <c r="D7" s="348"/>
      <c r="E7" s="348"/>
      <c r="F7" s="348"/>
      <c r="G7" s="348"/>
      <c r="H7" s="348"/>
      <c r="I7" s="348"/>
      <c r="J7" s="349"/>
    </row>
    <row r="8" spans="2:10" ht="15.75" thickBot="1"/>
    <row r="9" spans="2:10">
      <c r="B9" s="341" t="s">
        <v>24</v>
      </c>
      <c r="C9" s="342"/>
      <c r="D9" s="342"/>
      <c r="E9" s="342"/>
      <c r="F9" s="342"/>
      <c r="G9" s="342"/>
      <c r="H9" s="342"/>
      <c r="I9" s="342"/>
      <c r="J9" s="343"/>
    </row>
    <row r="10" spans="2:10">
      <c r="B10" s="344"/>
      <c r="C10" s="345"/>
      <c r="D10" s="345"/>
      <c r="E10" s="345"/>
      <c r="F10" s="345"/>
      <c r="G10" s="345"/>
      <c r="H10" s="345"/>
      <c r="I10" s="345"/>
      <c r="J10" s="346"/>
    </row>
    <row r="11" spans="2:10">
      <c r="B11" s="344"/>
      <c r="C11" s="345"/>
      <c r="D11" s="345"/>
      <c r="E11" s="345"/>
      <c r="F11" s="345"/>
      <c r="G11" s="345"/>
      <c r="H11" s="345"/>
      <c r="I11" s="345"/>
      <c r="J11" s="346"/>
    </row>
    <row r="12" spans="2:10">
      <c r="B12" s="344"/>
      <c r="C12" s="345"/>
      <c r="D12" s="345"/>
      <c r="E12" s="345"/>
      <c r="F12" s="345"/>
      <c r="G12" s="345"/>
      <c r="H12" s="345"/>
      <c r="I12" s="345"/>
      <c r="J12" s="346"/>
    </row>
    <row r="13" spans="2:10">
      <c r="B13" s="344"/>
      <c r="C13" s="345"/>
      <c r="D13" s="345"/>
      <c r="E13" s="345"/>
      <c r="F13" s="345"/>
      <c r="G13" s="345"/>
      <c r="H13" s="345"/>
      <c r="I13" s="345"/>
      <c r="J13" s="346"/>
    </row>
    <row r="14" spans="2:10">
      <c r="B14" s="344"/>
      <c r="C14" s="345"/>
      <c r="D14" s="345"/>
      <c r="E14" s="345"/>
      <c r="F14" s="345"/>
      <c r="G14" s="345"/>
      <c r="H14" s="345"/>
      <c r="I14" s="345"/>
      <c r="J14" s="346"/>
    </row>
    <row r="15" spans="2:10" ht="15.75" thickBot="1">
      <c r="B15" s="347"/>
      <c r="C15" s="348"/>
      <c r="D15" s="348"/>
      <c r="E15" s="348"/>
      <c r="F15" s="348"/>
      <c r="G15" s="348"/>
      <c r="H15" s="348"/>
      <c r="I15" s="348"/>
      <c r="J15" s="349"/>
    </row>
    <row r="16" spans="2:10" ht="15.75" thickBot="1"/>
    <row r="17" spans="2:10">
      <c r="B17" s="341" t="s">
        <v>25</v>
      </c>
      <c r="C17" s="342"/>
      <c r="D17" s="342"/>
      <c r="E17" s="342"/>
      <c r="F17" s="342"/>
      <c r="G17" s="342"/>
      <c r="H17" s="342"/>
      <c r="I17" s="342"/>
      <c r="J17" s="343"/>
    </row>
    <row r="18" spans="2:10">
      <c r="B18" s="344"/>
      <c r="C18" s="345"/>
      <c r="D18" s="345"/>
      <c r="E18" s="345"/>
      <c r="F18" s="345"/>
      <c r="G18" s="345"/>
      <c r="H18" s="345"/>
      <c r="I18" s="345"/>
      <c r="J18" s="346"/>
    </row>
    <row r="19" spans="2:10">
      <c r="B19" s="344"/>
      <c r="C19" s="345"/>
      <c r="D19" s="345"/>
      <c r="E19" s="345"/>
      <c r="F19" s="345"/>
      <c r="G19" s="345"/>
      <c r="H19" s="345"/>
      <c r="I19" s="345"/>
      <c r="J19" s="346"/>
    </row>
    <row r="20" spans="2:10" ht="15.75" thickBot="1">
      <c r="B20" s="347"/>
      <c r="C20" s="348"/>
      <c r="D20" s="348"/>
      <c r="E20" s="348"/>
      <c r="F20" s="348"/>
      <c r="G20" s="348"/>
      <c r="H20" s="348"/>
      <c r="I20" s="348"/>
      <c r="J20" s="349"/>
    </row>
    <row r="21" spans="2:10" ht="15.75" thickBot="1"/>
    <row r="22" spans="2:10">
      <c r="B22" s="341" t="s">
        <v>26</v>
      </c>
      <c r="C22" s="342"/>
      <c r="D22" s="342"/>
      <c r="E22" s="342"/>
      <c r="F22" s="342"/>
      <c r="G22" s="342"/>
      <c r="H22" s="342"/>
      <c r="I22" s="342"/>
      <c r="J22" s="343"/>
    </row>
    <row r="23" spans="2:10">
      <c r="B23" s="344"/>
      <c r="C23" s="345"/>
      <c r="D23" s="345"/>
      <c r="E23" s="345"/>
      <c r="F23" s="345"/>
      <c r="G23" s="345"/>
      <c r="H23" s="345"/>
      <c r="I23" s="345"/>
      <c r="J23" s="346"/>
    </row>
    <row r="24" spans="2:10">
      <c r="B24" s="344"/>
      <c r="C24" s="345"/>
      <c r="D24" s="345"/>
      <c r="E24" s="345"/>
      <c r="F24" s="345"/>
      <c r="G24" s="345"/>
      <c r="H24" s="345"/>
      <c r="I24" s="345"/>
      <c r="J24" s="346"/>
    </row>
    <row r="25" spans="2:10">
      <c r="B25" s="344"/>
      <c r="C25" s="345"/>
      <c r="D25" s="345"/>
      <c r="E25" s="345"/>
      <c r="F25" s="345"/>
      <c r="G25" s="345"/>
      <c r="H25" s="345"/>
      <c r="I25" s="345"/>
      <c r="J25" s="346"/>
    </row>
    <row r="26" spans="2:10">
      <c r="B26" s="344"/>
      <c r="C26" s="345"/>
      <c r="D26" s="345"/>
      <c r="E26" s="345"/>
      <c r="F26" s="345"/>
      <c r="G26" s="345"/>
      <c r="H26" s="345"/>
      <c r="I26" s="345"/>
      <c r="J26" s="346"/>
    </row>
    <row r="27" spans="2:10">
      <c r="B27" s="344"/>
      <c r="C27" s="345"/>
      <c r="D27" s="345"/>
      <c r="E27" s="345"/>
      <c r="F27" s="345"/>
      <c r="G27" s="345"/>
      <c r="H27" s="345"/>
      <c r="I27" s="345"/>
      <c r="J27" s="346"/>
    </row>
    <row r="28" spans="2:10">
      <c r="B28" s="344"/>
      <c r="C28" s="345"/>
      <c r="D28" s="345"/>
      <c r="E28" s="345"/>
      <c r="F28" s="345"/>
      <c r="G28" s="345"/>
      <c r="H28" s="345"/>
      <c r="I28" s="345"/>
      <c r="J28" s="346"/>
    </row>
    <row r="29" spans="2:10">
      <c r="B29" s="344"/>
      <c r="C29" s="345"/>
      <c r="D29" s="345"/>
      <c r="E29" s="345"/>
      <c r="F29" s="345"/>
      <c r="G29" s="345"/>
      <c r="H29" s="345"/>
      <c r="I29" s="345"/>
      <c r="J29" s="346"/>
    </row>
    <row r="30" spans="2:10" ht="15.75" thickBot="1">
      <c r="B30" s="347"/>
      <c r="C30" s="348"/>
      <c r="D30" s="348"/>
      <c r="E30" s="348"/>
      <c r="F30" s="348"/>
      <c r="G30" s="348"/>
      <c r="H30" s="348"/>
      <c r="I30" s="348"/>
      <c r="J30" s="349"/>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opLeftCell="A9" zoomScale="70" zoomScaleNormal="70" workbookViewId="0">
      <selection activeCell="C11" sqref="C11"/>
    </sheetView>
  </sheetViews>
  <sheetFormatPr defaultColWidth="10.42578125" defaultRowHeight="14.25"/>
  <cols>
    <col min="1" max="1" width="53.28515625" style="234" customWidth="1"/>
    <col min="2" max="2" width="15.42578125" style="235" customWidth="1"/>
    <col min="3" max="3" width="72.140625" style="202" customWidth="1"/>
    <col min="4" max="4" width="24.140625" style="235" customWidth="1"/>
    <col min="5" max="5" width="55.85546875" style="202" customWidth="1"/>
    <col min="6" max="6" width="4.7109375" style="202" customWidth="1"/>
    <col min="7" max="16384" width="10.42578125" style="202"/>
  </cols>
  <sheetData>
    <row r="1" spans="1:8" ht="150" customHeight="1">
      <c r="A1" s="200"/>
      <c r="B1" s="355" t="s">
        <v>27</v>
      </c>
      <c r="C1" s="355"/>
      <c r="D1" s="355"/>
      <c r="E1" s="200"/>
      <c r="F1" s="201"/>
      <c r="G1" s="201"/>
      <c r="H1" s="201"/>
    </row>
    <row r="2" spans="1:8" ht="54.75" customHeight="1">
      <c r="A2" s="203" t="s">
        <v>28</v>
      </c>
      <c r="B2" s="356" t="s">
        <v>29</v>
      </c>
      <c r="C2" s="357"/>
      <c r="D2" s="204" t="s">
        <v>30</v>
      </c>
      <c r="E2" s="205" t="s">
        <v>5</v>
      </c>
    </row>
    <row r="3" spans="1:8" ht="16.7" customHeight="1">
      <c r="A3" s="206"/>
      <c r="B3" s="207"/>
      <c r="C3" s="207"/>
      <c r="D3" s="208"/>
      <c r="E3" s="207"/>
    </row>
    <row r="4" spans="1:8" ht="54.75" customHeight="1">
      <c r="A4" s="203" t="s">
        <v>31</v>
      </c>
      <c r="B4" s="358" t="s">
        <v>2</v>
      </c>
      <c r="C4" s="359"/>
      <c r="D4" s="359"/>
      <c r="E4" s="359"/>
    </row>
    <row r="5" spans="1:8" ht="13.35" customHeight="1">
      <c r="A5" s="209"/>
      <c r="B5" s="210"/>
      <c r="D5" s="208"/>
      <c r="E5" s="208"/>
    </row>
    <row r="6" spans="1:8" ht="21" customHeight="1">
      <c r="A6" s="360" t="s">
        <v>32</v>
      </c>
      <c r="B6" s="361" t="s">
        <v>33</v>
      </c>
      <c r="C6" s="361"/>
      <c r="D6" s="361" t="s">
        <v>34</v>
      </c>
      <c r="E6" s="361"/>
    </row>
    <row r="7" spans="1:8" ht="115.5" customHeight="1">
      <c r="A7" s="360"/>
      <c r="B7" s="362" t="s">
        <v>35</v>
      </c>
      <c r="C7" s="363"/>
      <c r="D7" s="364" t="s">
        <v>36</v>
      </c>
      <c r="E7" s="364"/>
    </row>
    <row r="8" spans="1:8" ht="21" customHeight="1">
      <c r="A8" s="209"/>
      <c r="B8" s="210"/>
      <c r="D8" s="208"/>
      <c r="E8" s="208"/>
    </row>
    <row r="9" spans="1:8" ht="20.100000000000001" customHeight="1">
      <c r="A9" s="351" t="s">
        <v>37</v>
      </c>
      <c r="B9" s="351"/>
      <c r="C9" s="351"/>
      <c r="D9" s="351"/>
      <c r="E9" s="351"/>
    </row>
    <row r="10" spans="1:8" ht="20.100000000000001" customHeight="1">
      <c r="A10" s="211" t="s">
        <v>38</v>
      </c>
      <c r="B10" s="211" t="s">
        <v>39</v>
      </c>
      <c r="C10" s="211" t="s">
        <v>40</v>
      </c>
      <c r="D10" s="211" t="s">
        <v>41</v>
      </c>
      <c r="E10" s="211" t="s">
        <v>42</v>
      </c>
    </row>
    <row r="11" spans="1:8" s="215" customFormat="1" ht="118.5" customHeight="1">
      <c r="A11" s="365" t="s">
        <v>43</v>
      </c>
      <c r="B11" s="212">
        <v>1</v>
      </c>
      <c r="C11" s="213" t="s">
        <v>44</v>
      </c>
      <c r="D11" s="214">
        <v>1</v>
      </c>
      <c r="E11" s="217" t="s">
        <v>45</v>
      </c>
    </row>
    <row r="12" spans="1:8" s="215" customFormat="1" ht="113.25" customHeight="1">
      <c r="A12" s="365"/>
      <c r="B12" s="212">
        <v>2</v>
      </c>
      <c r="C12" s="213" t="s">
        <v>46</v>
      </c>
      <c r="D12" s="214"/>
      <c r="E12" s="213"/>
    </row>
    <row r="13" spans="1:8" ht="80.099999999999994" customHeight="1">
      <c r="A13" s="366" t="s">
        <v>47</v>
      </c>
      <c r="B13" s="216">
        <v>3</v>
      </c>
      <c r="C13" s="217" t="s">
        <v>48</v>
      </c>
      <c r="D13" s="216">
        <v>2</v>
      </c>
      <c r="E13" s="217" t="s">
        <v>49</v>
      </c>
    </row>
    <row r="14" spans="1:8" ht="80.099999999999994" customHeight="1">
      <c r="A14" s="366"/>
      <c r="B14" s="216">
        <v>4</v>
      </c>
      <c r="C14" s="217" t="s">
        <v>50</v>
      </c>
      <c r="D14" s="216"/>
      <c r="E14" s="217"/>
    </row>
    <row r="15" spans="1:8" ht="80.099999999999994" customHeight="1">
      <c r="A15" s="366"/>
      <c r="B15" s="216">
        <v>5</v>
      </c>
      <c r="C15" s="217" t="s">
        <v>51</v>
      </c>
      <c r="D15" s="216"/>
      <c r="E15" s="217"/>
    </row>
    <row r="16" spans="1:8" ht="80.099999999999994" customHeight="1">
      <c r="A16" s="350" t="s">
        <v>52</v>
      </c>
      <c r="B16" s="216">
        <v>6</v>
      </c>
      <c r="C16" s="217" t="s">
        <v>53</v>
      </c>
      <c r="D16" s="216">
        <v>3</v>
      </c>
      <c r="E16" s="213" t="s">
        <v>54</v>
      </c>
    </row>
    <row r="17" spans="1:10" ht="80.099999999999994" customHeight="1">
      <c r="A17" s="350"/>
      <c r="B17" s="216">
        <v>7</v>
      </c>
      <c r="C17" s="217" t="s">
        <v>55</v>
      </c>
      <c r="D17" s="216">
        <v>4</v>
      </c>
      <c r="E17" s="213" t="s">
        <v>56</v>
      </c>
    </row>
    <row r="18" spans="1:10" ht="80.099999999999994" customHeight="1">
      <c r="A18" s="350"/>
      <c r="B18" s="216">
        <v>8</v>
      </c>
      <c r="C18" s="217" t="s">
        <v>57</v>
      </c>
      <c r="D18" s="216"/>
      <c r="E18" s="218"/>
    </row>
    <row r="19" spans="1:10" ht="80.099999999999994" customHeight="1">
      <c r="A19" s="350"/>
      <c r="B19" s="216">
        <v>9</v>
      </c>
      <c r="C19" s="217" t="s">
        <v>58</v>
      </c>
      <c r="D19" s="216"/>
      <c r="E19" s="217"/>
    </row>
    <row r="20" spans="1:10" ht="80.099999999999994" customHeight="1">
      <c r="A20" s="350"/>
      <c r="B20" s="216">
        <v>10</v>
      </c>
      <c r="C20" s="217" t="s">
        <v>59</v>
      </c>
      <c r="D20" s="216"/>
      <c r="E20" s="213"/>
      <c r="J20" s="219"/>
    </row>
    <row r="21" spans="1:10" ht="80.099999999999994" customHeight="1">
      <c r="A21" s="350"/>
      <c r="B21" s="216">
        <v>11</v>
      </c>
      <c r="C21" s="217" t="s">
        <v>60</v>
      </c>
      <c r="D21" s="216"/>
      <c r="E21" s="217"/>
      <c r="J21" s="219"/>
    </row>
    <row r="22" spans="1:10" ht="80.099999999999994" customHeight="1">
      <c r="A22" s="350"/>
      <c r="B22" s="216">
        <v>12</v>
      </c>
      <c r="C22" s="217" t="s">
        <v>61</v>
      </c>
      <c r="D22" s="216"/>
      <c r="E22" s="217"/>
      <c r="J22" s="219"/>
    </row>
    <row r="23" spans="1:10" ht="80.099999999999994" customHeight="1">
      <c r="A23" s="350" t="s">
        <v>62</v>
      </c>
      <c r="B23" s="216">
        <v>13</v>
      </c>
      <c r="C23" s="213" t="s">
        <v>63</v>
      </c>
      <c r="D23" s="212">
        <v>5</v>
      </c>
      <c r="E23" s="213" t="s">
        <v>64</v>
      </c>
    </row>
    <row r="24" spans="1:10" ht="80.099999999999994" customHeight="1">
      <c r="A24" s="350"/>
      <c r="B24" s="216">
        <v>14</v>
      </c>
      <c r="C24" s="213" t="s">
        <v>65</v>
      </c>
      <c r="D24" s="212">
        <v>6</v>
      </c>
      <c r="E24" s="213" t="s">
        <v>66</v>
      </c>
    </row>
    <row r="25" spans="1:10" ht="80.099999999999994" customHeight="1">
      <c r="A25" s="350"/>
      <c r="B25" s="216">
        <v>15</v>
      </c>
      <c r="C25" s="213" t="s">
        <v>67</v>
      </c>
      <c r="D25" s="212">
        <v>7</v>
      </c>
      <c r="E25" s="213" t="s">
        <v>68</v>
      </c>
    </row>
    <row r="26" spans="1:10" ht="80.099999999999994" customHeight="1">
      <c r="A26" s="350"/>
      <c r="B26" s="216">
        <v>16</v>
      </c>
      <c r="C26" s="213" t="s">
        <v>69</v>
      </c>
      <c r="D26" s="212"/>
      <c r="E26" s="213"/>
    </row>
    <row r="27" spans="1:10" ht="174.6" customHeight="1">
      <c r="A27" s="220" t="s">
        <v>70</v>
      </c>
      <c r="B27" s="216">
        <v>17</v>
      </c>
      <c r="C27" s="213" t="s">
        <v>71</v>
      </c>
      <c r="D27" s="212">
        <v>8</v>
      </c>
      <c r="E27" s="213" t="s">
        <v>72</v>
      </c>
    </row>
    <row r="28" spans="1:10" ht="48.75" customHeight="1">
      <c r="A28" s="350" t="s">
        <v>73</v>
      </c>
      <c r="B28" s="216">
        <v>18</v>
      </c>
      <c r="C28" s="221" t="s">
        <v>74</v>
      </c>
      <c r="D28" s="216"/>
      <c r="E28" s="217"/>
    </row>
    <row r="29" spans="1:10" ht="87" customHeight="1">
      <c r="A29" s="350"/>
      <c r="B29" s="216">
        <v>19</v>
      </c>
      <c r="C29" s="221" t="s">
        <v>75</v>
      </c>
      <c r="D29" s="216"/>
      <c r="E29" s="217"/>
    </row>
    <row r="30" spans="1:10" ht="20.100000000000001" customHeight="1">
      <c r="A30" s="351" t="s">
        <v>76</v>
      </c>
      <c r="B30" s="351"/>
      <c r="C30" s="351"/>
      <c r="D30" s="351"/>
      <c r="E30" s="351"/>
    </row>
    <row r="31" spans="1:10" ht="20.100000000000001" customHeight="1">
      <c r="A31" s="211" t="s">
        <v>38</v>
      </c>
      <c r="B31" s="211" t="s">
        <v>39</v>
      </c>
      <c r="C31" s="211" t="s">
        <v>77</v>
      </c>
      <c r="D31" s="211" t="s">
        <v>41</v>
      </c>
      <c r="E31" s="211" t="s">
        <v>78</v>
      </c>
    </row>
    <row r="32" spans="1:10" ht="98.45" customHeight="1">
      <c r="A32" s="350" t="s">
        <v>79</v>
      </c>
      <c r="B32" s="212">
        <v>1</v>
      </c>
      <c r="C32" s="213" t="s">
        <v>80</v>
      </c>
      <c r="D32" s="212">
        <v>1</v>
      </c>
      <c r="E32" s="213" t="s">
        <v>81</v>
      </c>
    </row>
    <row r="33" spans="1:5" ht="81" customHeight="1">
      <c r="A33" s="350"/>
      <c r="B33" s="212">
        <v>2</v>
      </c>
      <c r="C33" s="213" t="s">
        <v>82</v>
      </c>
      <c r="D33" s="212">
        <v>2</v>
      </c>
      <c r="E33" s="213" t="s">
        <v>83</v>
      </c>
    </row>
    <row r="34" spans="1:5" ht="92.1" customHeight="1">
      <c r="A34" s="350"/>
      <c r="B34" s="212"/>
      <c r="C34" s="213"/>
      <c r="D34" s="212">
        <v>3</v>
      </c>
      <c r="E34" s="213" t="s">
        <v>84</v>
      </c>
    </row>
    <row r="35" spans="1:5" ht="68.25" customHeight="1">
      <c r="A35" s="350"/>
      <c r="B35" s="212"/>
      <c r="C35" s="213"/>
      <c r="D35" s="212">
        <v>4</v>
      </c>
      <c r="E35" s="213" t="s">
        <v>85</v>
      </c>
    </row>
    <row r="36" spans="1:5" ht="68.25" customHeight="1">
      <c r="A36" s="350"/>
      <c r="B36" s="212"/>
      <c r="C36" s="215"/>
      <c r="D36" s="212">
        <v>5</v>
      </c>
      <c r="E36" s="213" t="s">
        <v>86</v>
      </c>
    </row>
    <row r="37" spans="1:5" ht="41.45" customHeight="1">
      <c r="A37" s="350"/>
      <c r="B37" s="212"/>
      <c r="C37" s="221"/>
      <c r="D37" s="212">
        <v>6</v>
      </c>
      <c r="E37" s="213" t="s">
        <v>87</v>
      </c>
    </row>
    <row r="38" spans="1:5" ht="49.5" customHeight="1">
      <c r="A38" s="350"/>
      <c r="B38" s="212"/>
      <c r="C38" s="221"/>
      <c r="D38" s="212">
        <v>7</v>
      </c>
      <c r="E38" s="221" t="s">
        <v>88</v>
      </c>
    </row>
    <row r="39" spans="1:5" ht="49.5" customHeight="1">
      <c r="A39" s="350" t="s">
        <v>89</v>
      </c>
      <c r="B39" s="212">
        <v>3</v>
      </c>
      <c r="C39" s="221" t="s">
        <v>90</v>
      </c>
      <c r="D39" s="212">
        <v>8</v>
      </c>
      <c r="E39" s="221" t="s">
        <v>91</v>
      </c>
    </row>
    <row r="40" spans="1:5" ht="49.5" customHeight="1">
      <c r="A40" s="350"/>
      <c r="B40" s="212"/>
      <c r="C40" s="221"/>
      <c r="D40" s="212">
        <v>9</v>
      </c>
      <c r="E40" s="221" t="s">
        <v>92</v>
      </c>
    </row>
    <row r="41" spans="1:5" s="222" customFormat="1" ht="68.25" customHeight="1">
      <c r="A41" s="350"/>
      <c r="B41" s="212"/>
      <c r="C41" s="221"/>
      <c r="D41" s="212">
        <v>10</v>
      </c>
      <c r="E41" s="221" t="s">
        <v>93</v>
      </c>
    </row>
    <row r="42" spans="1:5" s="222" customFormat="1" ht="78.75" customHeight="1">
      <c r="A42" s="350"/>
      <c r="B42" s="212"/>
      <c r="C42" s="223"/>
      <c r="D42" s="212">
        <v>11</v>
      </c>
      <c r="E42" s="221" t="s">
        <v>94</v>
      </c>
    </row>
    <row r="43" spans="1:5" s="222" customFormat="1" ht="42.75">
      <c r="A43" s="350" t="s">
        <v>95</v>
      </c>
      <c r="B43" s="212">
        <v>4</v>
      </c>
      <c r="C43" s="213" t="s">
        <v>96</v>
      </c>
      <c r="D43" s="212">
        <v>12</v>
      </c>
      <c r="E43" s="224" t="s">
        <v>97</v>
      </c>
    </row>
    <row r="44" spans="1:5" s="222" customFormat="1" ht="55.5" customHeight="1">
      <c r="A44" s="350"/>
      <c r="B44" s="212">
        <v>5</v>
      </c>
      <c r="C44" s="213" t="s">
        <v>98</v>
      </c>
      <c r="D44" s="212"/>
      <c r="E44" s="213"/>
    </row>
    <row r="45" spans="1:5" s="222" customFormat="1" ht="42.75">
      <c r="A45" s="350"/>
      <c r="B45" s="212">
        <v>6</v>
      </c>
      <c r="C45" s="213" t="s">
        <v>99</v>
      </c>
      <c r="D45" s="212">
        <v>13</v>
      </c>
      <c r="E45" s="213" t="s">
        <v>100</v>
      </c>
    </row>
    <row r="46" spans="1:5" s="222" customFormat="1" ht="61.5" customHeight="1">
      <c r="A46" s="350"/>
      <c r="B46" s="212">
        <v>7</v>
      </c>
      <c r="C46" s="213" t="s">
        <v>101</v>
      </c>
      <c r="D46" s="212">
        <v>14</v>
      </c>
      <c r="E46" s="213" t="s">
        <v>102</v>
      </c>
    </row>
    <row r="47" spans="1:5" ht="71.25" customHeight="1">
      <c r="A47" s="350"/>
      <c r="B47" s="212">
        <v>8</v>
      </c>
      <c r="C47" s="224" t="s">
        <v>103</v>
      </c>
      <c r="D47" s="212">
        <v>15</v>
      </c>
      <c r="E47" s="213" t="s">
        <v>104</v>
      </c>
    </row>
    <row r="48" spans="1:5" ht="105" customHeight="1">
      <c r="A48" s="350"/>
      <c r="B48" s="212">
        <v>9</v>
      </c>
      <c r="C48" s="213" t="s">
        <v>105</v>
      </c>
      <c r="D48" s="212">
        <v>16</v>
      </c>
      <c r="E48" s="213" t="s">
        <v>106</v>
      </c>
    </row>
    <row r="49" spans="1:5" ht="75.599999999999994" customHeight="1">
      <c r="A49" s="350" t="s">
        <v>107</v>
      </c>
      <c r="B49" s="212">
        <v>10</v>
      </c>
      <c r="C49" s="213" t="s">
        <v>108</v>
      </c>
      <c r="D49" s="212">
        <v>17</v>
      </c>
      <c r="E49" s="213" t="s">
        <v>109</v>
      </c>
    </row>
    <row r="50" spans="1:5" ht="62.45" customHeight="1">
      <c r="A50" s="350"/>
      <c r="B50" s="212">
        <v>11</v>
      </c>
      <c r="C50" s="213" t="s">
        <v>110</v>
      </c>
      <c r="D50" s="214">
        <v>18</v>
      </c>
      <c r="E50" s="213" t="s">
        <v>111</v>
      </c>
    </row>
    <row r="51" spans="1:5" ht="28.5">
      <c r="A51" s="350"/>
      <c r="B51" s="212">
        <v>12</v>
      </c>
      <c r="C51" s="213" t="s">
        <v>112</v>
      </c>
      <c r="D51" s="214">
        <v>19</v>
      </c>
      <c r="E51" s="213" t="s">
        <v>113</v>
      </c>
    </row>
    <row r="52" spans="1:5" ht="57">
      <c r="A52" s="350" t="s">
        <v>114</v>
      </c>
      <c r="B52" s="212">
        <v>13</v>
      </c>
      <c r="C52" s="213" t="s">
        <v>115</v>
      </c>
      <c r="D52" s="214">
        <v>20</v>
      </c>
      <c r="E52" s="224" t="s">
        <v>116</v>
      </c>
    </row>
    <row r="53" spans="1:5" ht="28.5">
      <c r="A53" s="350"/>
      <c r="B53" s="212">
        <v>14</v>
      </c>
      <c r="C53" s="213" t="s">
        <v>117</v>
      </c>
      <c r="D53" s="214">
        <v>21</v>
      </c>
      <c r="E53" s="224" t="s">
        <v>118</v>
      </c>
    </row>
    <row r="54" spans="1:5" ht="71.25">
      <c r="A54" s="350"/>
      <c r="B54" s="212">
        <v>15</v>
      </c>
      <c r="C54" s="213" t="s">
        <v>119</v>
      </c>
      <c r="D54" s="214"/>
      <c r="E54" s="224"/>
    </row>
    <row r="55" spans="1:5" ht="28.5">
      <c r="A55" s="350"/>
      <c r="B55" s="212">
        <v>16</v>
      </c>
      <c r="C55" s="213" t="s">
        <v>120</v>
      </c>
      <c r="D55" s="214"/>
      <c r="E55" s="224"/>
    </row>
    <row r="56" spans="1:5">
      <c r="A56" s="350"/>
      <c r="B56" s="212">
        <v>17</v>
      </c>
      <c r="C56" s="213" t="s">
        <v>121</v>
      </c>
      <c r="D56" s="214"/>
      <c r="E56" s="224"/>
    </row>
    <row r="57" spans="1:5" ht="28.5">
      <c r="A57" s="350"/>
      <c r="B57" s="212">
        <v>18</v>
      </c>
      <c r="C57" s="213" t="s">
        <v>122</v>
      </c>
      <c r="D57" s="214"/>
      <c r="E57" s="224"/>
    </row>
    <row r="58" spans="1:5" ht="29.25" customHeight="1">
      <c r="A58" s="350"/>
      <c r="B58" s="212">
        <v>19</v>
      </c>
      <c r="C58" s="213" t="s">
        <v>123</v>
      </c>
      <c r="D58" s="214"/>
      <c r="E58" s="224"/>
    </row>
    <row r="59" spans="1:5" ht="28.5">
      <c r="A59" s="350"/>
      <c r="B59" s="212">
        <v>20</v>
      </c>
      <c r="C59" s="213" t="s">
        <v>124</v>
      </c>
      <c r="D59" s="214"/>
      <c r="E59" s="224"/>
    </row>
    <row r="60" spans="1:5" ht="28.5">
      <c r="A60" s="350"/>
      <c r="B60" s="212">
        <v>21</v>
      </c>
      <c r="C60" s="213" t="s">
        <v>125</v>
      </c>
      <c r="D60" s="214"/>
      <c r="E60" s="224"/>
    </row>
    <row r="61" spans="1:5">
      <c r="A61" s="350"/>
      <c r="B61" s="212">
        <v>22</v>
      </c>
      <c r="C61" s="213" t="s">
        <v>126</v>
      </c>
      <c r="D61" s="214"/>
      <c r="E61" s="225"/>
    </row>
    <row r="62" spans="1:5" ht="54.75" customHeight="1">
      <c r="A62" s="350" t="s">
        <v>127</v>
      </c>
      <c r="B62" s="212">
        <v>23</v>
      </c>
      <c r="C62" s="213" t="s">
        <v>128</v>
      </c>
      <c r="D62" s="214">
        <v>22</v>
      </c>
      <c r="E62" s="224" t="s">
        <v>129</v>
      </c>
    </row>
    <row r="63" spans="1:5" ht="42.75">
      <c r="A63" s="350"/>
      <c r="B63" s="212">
        <v>24</v>
      </c>
      <c r="C63" s="213" t="s">
        <v>130</v>
      </c>
      <c r="D63" s="214">
        <v>23</v>
      </c>
      <c r="E63" s="213" t="s">
        <v>131</v>
      </c>
    </row>
    <row r="64" spans="1:5">
      <c r="A64" s="350"/>
      <c r="B64" s="212">
        <v>25</v>
      </c>
      <c r="C64" s="213" t="s">
        <v>132</v>
      </c>
      <c r="D64" s="214"/>
      <c r="E64" s="224"/>
    </row>
    <row r="65" spans="1:10" ht="57" customHeight="1">
      <c r="A65" s="352" t="s">
        <v>133</v>
      </c>
      <c r="B65" s="212">
        <v>26</v>
      </c>
      <c r="C65" s="213" t="s">
        <v>134</v>
      </c>
      <c r="D65" s="214">
        <v>24</v>
      </c>
      <c r="E65" s="224" t="s">
        <v>135</v>
      </c>
    </row>
    <row r="66" spans="1:10" ht="45" customHeight="1">
      <c r="A66" s="354"/>
      <c r="B66" s="212"/>
      <c r="C66" s="213"/>
      <c r="D66" s="214"/>
      <c r="E66" s="214"/>
    </row>
    <row r="67" spans="1:10" ht="77.099999999999994" customHeight="1">
      <c r="A67" s="350" t="s">
        <v>136</v>
      </c>
      <c r="B67" s="212">
        <v>27</v>
      </c>
      <c r="C67" s="213" t="s">
        <v>137</v>
      </c>
      <c r="D67" s="214">
        <v>25</v>
      </c>
      <c r="E67" s="213" t="s">
        <v>138</v>
      </c>
    </row>
    <row r="68" spans="1:10" ht="42" customHeight="1">
      <c r="A68" s="350"/>
      <c r="B68" s="212"/>
      <c r="C68" s="213"/>
      <c r="D68" s="214">
        <v>26</v>
      </c>
      <c r="E68" s="213" t="s">
        <v>139</v>
      </c>
    </row>
    <row r="69" spans="1:10" ht="50.1" customHeight="1">
      <c r="A69" s="350" t="s">
        <v>140</v>
      </c>
      <c r="B69" s="212">
        <v>28</v>
      </c>
      <c r="C69" s="224" t="s">
        <v>141</v>
      </c>
      <c r="D69" s="214">
        <v>27</v>
      </c>
      <c r="E69" s="224" t="s">
        <v>142</v>
      </c>
    </row>
    <row r="70" spans="1:10" ht="50.1" customHeight="1">
      <c r="A70" s="350"/>
      <c r="B70" s="212">
        <v>29</v>
      </c>
      <c r="C70" s="224" t="s">
        <v>143</v>
      </c>
      <c r="D70" s="214">
        <v>28</v>
      </c>
      <c r="E70" s="224" t="s">
        <v>144</v>
      </c>
    </row>
    <row r="71" spans="1:10" ht="50.1" customHeight="1">
      <c r="A71" s="350"/>
      <c r="B71" s="212"/>
      <c r="C71" s="215"/>
      <c r="D71" s="214">
        <v>29</v>
      </c>
      <c r="E71" s="224" t="s">
        <v>145</v>
      </c>
    </row>
    <row r="72" spans="1:10" ht="50.1" customHeight="1">
      <c r="A72" s="350"/>
      <c r="B72" s="212"/>
      <c r="C72" s="226"/>
      <c r="D72" s="214">
        <v>30</v>
      </c>
      <c r="E72" s="224" t="s">
        <v>146</v>
      </c>
    </row>
    <row r="73" spans="1:10" ht="50.1" customHeight="1">
      <c r="A73" s="350"/>
      <c r="B73" s="212"/>
      <c r="C73" s="224"/>
      <c r="D73" s="214">
        <v>31</v>
      </c>
      <c r="E73" s="224" t="s">
        <v>147</v>
      </c>
    </row>
    <row r="74" spans="1:10" ht="50.1" customHeight="1">
      <c r="A74" s="350"/>
      <c r="B74" s="212"/>
      <c r="C74" s="224"/>
      <c r="D74" s="214">
        <v>32</v>
      </c>
      <c r="E74" s="224" t="s">
        <v>148</v>
      </c>
    </row>
    <row r="75" spans="1:10" ht="50.1" customHeight="1">
      <c r="A75" s="350"/>
      <c r="B75" s="212"/>
      <c r="C75" s="224"/>
      <c r="D75" s="214">
        <v>33</v>
      </c>
      <c r="E75" s="226" t="s">
        <v>149</v>
      </c>
    </row>
    <row r="76" spans="1:10" ht="39.950000000000003" customHeight="1">
      <c r="A76" s="350"/>
      <c r="B76" s="212"/>
      <c r="C76" s="214"/>
      <c r="D76" s="214">
        <v>34</v>
      </c>
      <c r="E76" s="224" t="s">
        <v>150</v>
      </c>
    </row>
    <row r="77" spans="1:10" ht="39.950000000000003" customHeight="1">
      <c r="A77" s="352" t="s">
        <v>151</v>
      </c>
      <c r="B77" s="212">
        <v>30</v>
      </c>
      <c r="C77" s="213" t="s">
        <v>152</v>
      </c>
      <c r="D77" s="214">
        <v>35</v>
      </c>
      <c r="E77" s="213" t="s">
        <v>153</v>
      </c>
    </row>
    <row r="78" spans="1:10" ht="72" customHeight="1">
      <c r="A78" s="353"/>
      <c r="B78" s="212">
        <v>31</v>
      </c>
      <c r="C78" s="213" t="s">
        <v>154</v>
      </c>
      <c r="D78" s="214">
        <v>36</v>
      </c>
      <c r="E78" s="213" t="s">
        <v>155</v>
      </c>
    </row>
    <row r="79" spans="1:10" ht="72" customHeight="1">
      <c r="A79" s="353"/>
      <c r="B79" s="212">
        <v>32</v>
      </c>
      <c r="C79" s="213" t="s">
        <v>156</v>
      </c>
      <c r="D79" s="227">
        <v>37</v>
      </c>
      <c r="E79" s="213" t="s">
        <v>157</v>
      </c>
    </row>
    <row r="80" spans="1:10" ht="72" customHeight="1">
      <c r="A80" s="353"/>
      <c r="B80" s="212">
        <v>33</v>
      </c>
      <c r="C80" s="213" t="s">
        <v>158</v>
      </c>
      <c r="D80" s="227">
        <v>38</v>
      </c>
      <c r="E80" s="213" t="s">
        <v>159</v>
      </c>
      <c r="J80" s="202" t="s">
        <v>36</v>
      </c>
    </row>
    <row r="81" spans="1:5" ht="72" customHeight="1">
      <c r="A81" s="353"/>
      <c r="B81" s="228">
        <v>34</v>
      </c>
      <c r="C81" s="229" t="s">
        <v>160</v>
      </c>
      <c r="D81" s="230">
        <v>39</v>
      </c>
      <c r="E81" s="229" t="s">
        <v>161</v>
      </c>
    </row>
    <row r="82" spans="1:5" ht="72" customHeight="1">
      <c r="A82" s="231"/>
      <c r="B82" s="232"/>
      <c r="C82" s="233"/>
      <c r="D82" s="232"/>
      <c r="E82" s="233"/>
    </row>
  </sheetData>
  <mergeCells count="25">
    <mergeCell ref="A9:E9"/>
    <mergeCell ref="A23:A26"/>
    <mergeCell ref="A11:A12"/>
    <mergeCell ref="A13:A15"/>
    <mergeCell ref="A16:A22"/>
    <mergeCell ref="B1:D1"/>
    <mergeCell ref="B2:C2"/>
    <mergeCell ref="B4:E4"/>
    <mergeCell ref="A6:A7"/>
    <mergeCell ref="B6:C6"/>
    <mergeCell ref="D6:E6"/>
    <mergeCell ref="B7:C7"/>
    <mergeCell ref="D7:E7"/>
    <mergeCell ref="A28:A29"/>
    <mergeCell ref="A30:E30"/>
    <mergeCell ref="A69:A76"/>
    <mergeCell ref="A77:A81"/>
    <mergeCell ref="A49:A51"/>
    <mergeCell ref="A52:A61"/>
    <mergeCell ref="A62:A64"/>
    <mergeCell ref="A65:A66"/>
    <mergeCell ref="A67:A68"/>
    <mergeCell ref="A43:A48"/>
    <mergeCell ref="A32:A38"/>
    <mergeCell ref="A39:A42"/>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B16" sqref="B16"/>
    </sheetView>
  </sheetViews>
  <sheetFormatPr defaultColWidth="10.42578125" defaultRowHeight="114.75" customHeight="1"/>
  <cols>
    <col min="1" max="1" width="60.85546875" style="241" customWidth="1"/>
    <col min="2" max="2" width="15.85546875" style="242" customWidth="1"/>
    <col min="3" max="5" width="15.85546875" style="243" customWidth="1"/>
    <col min="6" max="6" width="40.85546875" style="241" customWidth="1"/>
    <col min="7" max="7" width="2.7109375" style="237" customWidth="1"/>
    <col min="8" max="16384" width="10.42578125" style="237"/>
  </cols>
  <sheetData>
    <row r="1" spans="1:6" ht="90.75" customHeight="1">
      <c r="A1" s="236"/>
      <c r="B1" s="368" t="s">
        <v>162</v>
      </c>
      <c r="C1" s="368"/>
      <c r="D1" s="368"/>
      <c r="E1" s="368"/>
      <c r="F1" s="236"/>
    </row>
    <row r="2" spans="1:6" ht="15">
      <c r="A2" s="367" t="s">
        <v>163</v>
      </c>
      <c r="B2" s="367"/>
      <c r="C2" s="367"/>
      <c r="D2" s="367"/>
      <c r="E2" s="367"/>
      <c r="F2" s="367"/>
    </row>
    <row r="3" spans="1:6" ht="15">
      <c r="A3" s="369" t="s">
        <v>164</v>
      </c>
      <c r="B3" s="370" t="s">
        <v>165</v>
      </c>
      <c r="C3" s="370"/>
      <c r="D3" s="370"/>
      <c r="E3" s="370"/>
      <c r="F3" s="238" t="s">
        <v>166</v>
      </c>
    </row>
    <row r="4" spans="1:6" ht="28.5" customHeight="1">
      <c r="A4" s="369"/>
      <c r="B4" s="239" t="s">
        <v>167</v>
      </c>
      <c r="C4" s="239" t="s">
        <v>168</v>
      </c>
      <c r="D4" s="239" t="s">
        <v>169</v>
      </c>
      <c r="E4" s="239" t="s">
        <v>170</v>
      </c>
      <c r="F4" s="240"/>
    </row>
    <row r="5" spans="1:6" ht="46.5" customHeight="1">
      <c r="A5" s="270" t="s">
        <v>171</v>
      </c>
      <c r="B5" s="271"/>
      <c r="C5" s="272"/>
      <c r="D5" s="273" t="s">
        <v>172</v>
      </c>
      <c r="E5" s="273" t="s">
        <v>173</v>
      </c>
      <c r="F5" s="274" t="s">
        <v>174</v>
      </c>
    </row>
    <row r="6" spans="1:6" ht="25.5">
      <c r="A6" s="275" t="s">
        <v>175</v>
      </c>
      <c r="B6" s="271"/>
      <c r="C6" s="272"/>
      <c r="D6" s="276">
        <v>11</v>
      </c>
      <c r="E6" s="276" t="s">
        <v>176</v>
      </c>
      <c r="F6" s="274" t="s">
        <v>177</v>
      </c>
    </row>
    <row r="7" spans="1:6" ht="25.5">
      <c r="A7" s="275" t="s">
        <v>178</v>
      </c>
      <c r="B7" s="277"/>
      <c r="C7" s="278"/>
      <c r="D7" s="279">
        <v>1</v>
      </c>
      <c r="E7" s="279" t="s">
        <v>179</v>
      </c>
      <c r="F7" s="274" t="s">
        <v>180</v>
      </c>
    </row>
    <row r="8" spans="1:6" ht="38.25">
      <c r="A8" s="280" t="s">
        <v>181</v>
      </c>
      <c r="B8" s="281">
        <v>16</v>
      </c>
      <c r="C8" s="282" t="s">
        <v>182</v>
      </c>
      <c r="D8" s="282" t="s">
        <v>183</v>
      </c>
      <c r="E8" s="282" t="s">
        <v>184</v>
      </c>
      <c r="F8" s="274" t="s">
        <v>185</v>
      </c>
    </row>
    <row r="9" spans="1:6" ht="38.25">
      <c r="A9" s="280" t="s">
        <v>186</v>
      </c>
      <c r="B9" s="283" t="s">
        <v>187</v>
      </c>
      <c r="C9" s="283">
        <v>7</v>
      </c>
      <c r="D9" s="284" t="s">
        <v>188</v>
      </c>
      <c r="E9" s="284" t="s">
        <v>189</v>
      </c>
      <c r="F9" s="274" t="s">
        <v>190</v>
      </c>
    </row>
    <row r="10" spans="1:6" ht="25.5">
      <c r="A10" s="285" t="s">
        <v>191</v>
      </c>
      <c r="B10" s="271"/>
      <c r="C10" s="272"/>
      <c r="D10" s="286" t="s">
        <v>192</v>
      </c>
      <c r="E10" s="287">
        <v>28</v>
      </c>
      <c r="F10" s="274" t="s">
        <v>193</v>
      </c>
    </row>
    <row r="11" spans="1:6" ht="38.25">
      <c r="A11" s="280" t="s">
        <v>194</v>
      </c>
      <c r="B11" s="277"/>
      <c r="C11" s="278"/>
      <c r="D11" s="288" t="s">
        <v>195</v>
      </c>
      <c r="E11" s="288" t="s">
        <v>196</v>
      </c>
      <c r="F11" s="274" t="s">
        <v>197</v>
      </c>
    </row>
    <row r="12" spans="1:6" ht="25.5">
      <c r="A12" s="289" t="s">
        <v>198</v>
      </c>
      <c r="B12" s="277"/>
      <c r="C12" s="278"/>
      <c r="D12" s="290" t="s">
        <v>199</v>
      </c>
      <c r="E12" s="291" t="s">
        <v>200</v>
      </c>
      <c r="F12" s="274" t="s">
        <v>193</v>
      </c>
    </row>
    <row r="13" spans="1:6" ht="25.5">
      <c r="A13" s="280" t="s">
        <v>201</v>
      </c>
      <c r="B13" s="292" t="s">
        <v>202</v>
      </c>
      <c r="C13" s="293">
        <v>8</v>
      </c>
      <c r="D13" s="293">
        <v>1</v>
      </c>
      <c r="E13" s="293" t="s">
        <v>203</v>
      </c>
      <c r="F13" s="274" t="s">
        <v>204</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394E8FF7-DAAD-4CDF-ACDA-E3BD91B933C4}"/>
    <dataValidation allowBlank="1" showInputMessage="1" showErrorMessage="1" prompt="Proponer y escribir en una frase la estrategia para gestionar la debilidad, la oportunidad, la amenaza o la fortaleza.Usar verbo de acción en infinitivo._x000a_" sqref="G1 A3" xr:uid="{B7B2EAD9-ABA9-417F-AA04-32B645BF7DB8}"/>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34" zoomScale="140" zoomScaleNormal="140" workbookViewId="0">
      <selection activeCell="F42" sqref="F42:G42"/>
    </sheetView>
  </sheetViews>
  <sheetFormatPr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74" t="s">
        <v>205</v>
      </c>
      <c r="C2" s="375"/>
      <c r="D2" s="375"/>
      <c r="E2" s="375"/>
      <c r="F2" s="375"/>
      <c r="G2" s="376"/>
    </row>
    <row r="3" spans="2:9" ht="15">
      <c r="B3" s="377" t="s">
        <v>206</v>
      </c>
      <c r="C3" s="378"/>
      <c r="D3" s="379"/>
      <c r="E3" s="379"/>
      <c r="F3" s="379"/>
      <c r="G3" s="380"/>
    </row>
    <row r="4" spans="2:9" ht="88.5" customHeight="1">
      <c r="B4" s="381" t="s">
        <v>207</v>
      </c>
      <c r="C4" s="382"/>
      <c r="D4" s="382"/>
      <c r="E4" s="382"/>
      <c r="F4" s="382"/>
      <c r="G4" s="383"/>
    </row>
    <row r="5" spans="2:9" ht="15">
      <c r="B5" s="124"/>
      <c r="C5" s="145"/>
      <c r="D5" s="146"/>
      <c r="E5" s="147"/>
      <c r="F5" s="147"/>
      <c r="G5" s="147"/>
    </row>
    <row r="6" spans="2:9" ht="16.5" customHeight="1">
      <c r="B6" s="384" t="s">
        <v>208</v>
      </c>
      <c r="C6" s="385"/>
      <c r="D6" s="385"/>
      <c r="E6" s="385"/>
      <c r="F6" s="385"/>
      <c r="G6" s="386"/>
    </row>
    <row r="7" spans="2:9" ht="76.5" customHeight="1">
      <c r="B7" s="384"/>
      <c r="C7" s="385"/>
      <c r="D7" s="385"/>
      <c r="E7" s="385"/>
      <c r="F7" s="385"/>
      <c r="G7" s="386"/>
    </row>
    <row r="8" spans="2:9" ht="15" thickBot="1">
      <c r="B8" s="148"/>
      <c r="C8" s="149"/>
      <c r="D8" s="149"/>
      <c r="E8" s="150"/>
      <c r="F8" s="151"/>
      <c r="G8" s="151"/>
    </row>
    <row r="9" spans="2:9">
      <c r="B9" s="152"/>
      <c r="C9" s="153" t="s">
        <v>209</v>
      </c>
      <c r="D9" s="387" t="s">
        <v>210</v>
      </c>
      <c r="E9" s="388"/>
      <c r="F9" s="389" t="s">
        <v>211</v>
      </c>
      <c r="G9" s="390"/>
    </row>
    <row r="10" spans="2:9" ht="15" customHeight="1">
      <c r="B10" s="154"/>
      <c r="C10" s="126">
        <v>5</v>
      </c>
      <c r="D10" s="391" t="s">
        <v>212</v>
      </c>
      <c r="E10" s="392"/>
      <c r="F10" s="393" t="s">
        <v>213</v>
      </c>
      <c r="G10" s="394"/>
      <c r="H10" s="372"/>
      <c r="I10" s="372"/>
    </row>
    <row r="11" spans="2:9">
      <c r="B11" s="154"/>
      <c r="C11" s="126">
        <v>5</v>
      </c>
      <c r="D11" s="391" t="s">
        <v>214</v>
      </c>
      <c r="E11" s="392"/>
      <c r="F11" s="393" t="s">
        <v>215</v>
      </c>
      <c r="G11" s="394"/>
      <c r="H11" s="372"/>
      <c r="I11" s="372"/>
    </row>
    <row r="12" spans="2:9">
      <c r="B12" s="154"/>
      <c r="C12" s="126">
        <v>5</v>
      </c>
      <c r="D12" s="391" t="s">
        <v>216</v>
      </c>
      <c r="E12" s="392"/>
      <c r="F12" s="393" t="s">
        <v>217</v>
      </c>
      <c r="G12" s="394"/>
      <c r="H12" s="372"/>
      <c r="I12" s="372"/>
    </row>
    <row r="13" spans="2:9" ht="27.75" customHeight="1">
      <c r="B13" s="154"/>
      <c r="C13" s="126">
        <v>5</v>
      </c>
      <c r="D13" s="391" t="s">
        <v>218</v>
      </c>
      <c r="E13" s="392"/>
      <c r="F13" s="393" t="s">
        <v>219</v>
      </c>
      <c r="G13" s="394"/>
      <c r="H13" s="372"/>
      <c r="I13" s="372"/>
    </row>
    <row r="14" spans="2:9">
      <c r="B14" s="154"/>
      <c r="C14" s="126">
        <v>5</v>
      </c>
      <c r="D14" s="391" t="s">
        <v>220</v>
      </c>
      <c r="E14" s="392"/>
      <c r="F14" s="393" t="s">
        <v>221</v>
      </c>
      <c r="G14" s="394"/>
      <c r="H14" s="372"/>
      <c r="I14" s="372"/>
    </row>
    <row r="15" spans="2:9" ht="41.25" customHeight="1">
      <c r="B15" s="154"/>
      <c r="C15" s="126">
        <v>5</v>
      </c>
      <c r="D15" s="391" t="s">
        <v>222</v>
      </c>
      <c r="E15" s="392"/>
      <c r="F15" s="393" t="s">
        <v>223</v>
      </c>
      <c r="G15" s="394"/>
      <c r="H15" s="372"/>
      <c r="I15" s="372"/>
    </row>
    <row r="16" spans="2:9" ht="41.25" customHeight="1">
      <c r="B16" s="154"/>
      <c r="C16" s="126">
        <v>5</v>
      </c>
      <c r="D16" s="395" t="s">
        <v>224</v>
      </c>
      <c r="E16" s="396"/>
      <c r="F16" s="393" t="s">
        <v>225</v>
      </c>
      <c r="G16" s="394"/>
      <c r="H16" s="372"/>
      <c r="I16" s="372"/>
    </row>
    <row r="17" spans="2:9" ht="51.75" customHeight="1">
      <c r="B17" s="154"/>
      <c r="C17" s="126">
        <v>5</v>
      </c>
      <c r="D17" s="396" t="s">
        <v>226</v>
      </c>
      <c r="E17" s="397"/>
      <c r="F17" s="393" t="s">
        <v>227</v>
      </c>
      <c r="G17" s="394"/>
      <c r="H17" s="372"/>
      <c r="I17" s="372"/>
    </row>
    <row r="18" spans="2:9" ht="51.75" customHeight="1">
      <c r="B18" s="154"/>
      <c r="C18" s="126">
        <v>5</v>
      </c>
      <c r="D18" s="395" t="s">
        <v>228</v>
      </c>
      <c r="E18" s="396"/>
      <c r="F18" s="393" t="s">
        <v>229</v>
      </c>
      <c r="G18" s="394"/>
      <c r="H18" s="372"/>
      <c r="I18" s="372"/>
    </row>
    <row r="19" spans="2:9" ht="51.75" customHeight="1">
      <c r="B19" s="154"/>
      <c r="C19" s="126">
        <v>5</v>
      </c>
      <c r="D19" s="139" t="s">
        <v>230</v>
      </c>
      <c r="E19" s="140"/>
      <c r="F19" s="393" t="s">
        <v>231</v>
      </c>
      <c r="G19" s="394"/>
      <c r="H19" s="372"/>
      <c r="I19" s="372"/>
    </row>
    <row r="20" spans="2:9" ht="51.75" customHeight="1">
      <c r="B20" s="154"/>
      <c r="C20" s="126">
        <v>5</v>
      </c>
      <c r="D20" s="139" t="s">
        <v>232</v>
      </c>
      <c r="E20" s="140"/>
      <c r="F20" s="393" t="s">
        <v>233</v>
      </c>
      <c r="G20" s="394"/>
      <c r="H20" s="372"/>
      <c r="I20" s="372"/>
    </row>
    <row r="21" spans="2:9" ht="66.75" customHeight="1">
      <c r="B21" s="154"/>
      <c r="C21" s="126">
        <v>5</v>
      </c>
      <c r="D21" s="395" t="s">
        <v>234</v>
      </c>
      <c r="E21" s="396"/>
      <c r="F21" s="393" t="s">
        <v>235</v>
      </c>
      <c r="G21" s="394"/>
      <c r="H21" s="372"/>
      <c r="I21" s="372"/>
    </row>
    <row r="22" spans="2:9" ht="36" customHeight="1">
      <c r="B22" s="154"/>
      <c r="C22" s="126">
        <v>5</v>
      </c>
      <c r="D22" s="398" t="s">
        <v>236</v>
      </c>
      <c r="E22" s="399"/>
      <c r="F22" s="393" t="s">
        <v>237</v>
      </c>
      <c r="G22" s="394"/>
      <c r="H22" s="373"/>
      <c r="I22" s="373"/>
    </row>
    <row r="23" spans="2:9" ht="26.25" customHeight="1">
      <c r="B23" s="154"/>
      <c r="C23" s="126">
        <v>5</v>
      </c>
      <c r="D23" s="400" t="s">
        <v>238</v>
      </c>
      <c r="E23" s="400"/>
      <c r="F23" s="401" t="s">
        <v>239</v>
      </c>
      <c r="G23" s="394"/>
      <c r="H23" s="372"/>
      <c r="I23" s="372"/>
    </row>
    <row r="24" spans="2:9" ht="26.25" customHeight="1">
      <c r="B24" s="154"/>
      <c r="C24" s="126">
        <v>5</v>
      </c>
      <c r="D24" s="400" t="s">
        <v>240</v>
      </c>
      <c r="E24" s="400"/>
      <c r="F24" s="401" t="s">
        <v>241</v>
      </c>
      <c r="G24" s="394"/>
      <c r="H24" s="372"/>
      <c r="I24" s="372"/>
    </row>
    <row r="25" spans="2:9" ht="26.25" customHeight="1">
      <c r="B25" s="154"/>
      <c r="C25" s="126">
        <v>5</v>
      </c>
      <c r="D25" s="402" t="s">
        <v>242</v>
      </c>
      <c r="E25" s="403"/>
      <c r="F25" s="401" t="s">
        <v>243</v>
      </c>
      <c r="G25" s="394"/>
      <c r="H25" s="372"/>
      <c r="I25" s="372"/>
    </row>
    <row r="26" spans="2:9" ht="27" customHeight="1">
      <c r="B26" s="155"/>
      <c r="C26" s="404" t="s">
        <v>244</v>
      </c>
      <c r="D26" s="405"/>
      <c r="E26" s="405"/>
      <c r="F26" s="405"/>
      <c r="G26" s="406"/>
    </row>
    <row r="27" spans="2:9" ht="27" customHeight="1">
      <c r="B27" s="407" t="s">
        <v>245</v>
      </c>
      <c r="C27" s="408"/>
      <c r="D27" s="408"/>
      <c r="E27" s="408"/>
      <c r="F27" s="408"/>
      <c r="G27" s="409"/>
    </row>
    <row r="28" spans="2:9" ht="10.5" customHeight="1">
      <c r="B28" s="156"/>
      <c r="D28" s="157"/>
      <c r="E28" s="158"/>
      <c r="F28" s="159"/>
      <c r="G28" s="159"/>
    </row>
    <row r="29" spans="2:9">
      <c r="B29" s="156"/>
      <c r="C29" s="160"/>
      <c r="D29" s="410" t="s">
        <v>210</v>
      </c>
      <c r="E29" s="410"/>
      <c r="F29" s="411" t="s">
        <v>211</v>
      </c>
      <c r="G29" s="412"/>
    </row>
    <row r="30" spans="2:9">
      <c r="B30" s="156"/>
      <c r="D30" s="413" t="s">
        <v>212</v>
      </c>
      <c r="E30" s="413"/>
      <c r="F30" s="414" t="s">
        <v>246</v>
      </c>
      <c r="G30" s="415"/>
      <c r="H30" s="372"/>
      <c r="I30" s="372"/>
    </row>
    <row r="31" spans="2:9">
      <c r="B31" s="156"/>
      <c r="D31" s="413" t="s">
        <v>214</v>
      </c>
      <c r="E31" s="413"/>
      <c r="F31" s="414" t="s">
        <v>247</v>
      </c>
      <c r="G31" s="415"/>
      <c r="H31" s="372"/>
      <c r="I31" s="372"/>
    </row>
    <row r="32" spans="2:9">
      <c r="B32" s="156"/>
      <c r="D32" s="413" t="s">
        <v>216</v>
      </c>
      <c r="E32" s="413"/>
      <c r="F32" s="414" t="s">
        <v>248</v>
      </c>
      <c r="G32" s="415"/>
      <c r="H32" s="372"/>
      <c r="I32" s="372"/>
    </row>
    <row r="33" spans="2:9">
      <c r="B33" s="156"/>
      <c r="D33" s="413" t="s">
        <v>218</v>
      </c>
      <c r="E33" s="413"/>
      <c r="F33" s="414" t="s">
        <v>249</v>
      </c>
      <c r="G33" s="415"/>
      <c r="H33" s="372"/>
      <c r="I33" s="372"/>
    </row>
    <row r="34" spans="2:9">
      <c r="B34" s="156"/>
      <c r="D34" s="413" t="s">
        <v>220</v>
      </c>
      <c r="E34" s="413"/>
      <c r="F34" s="414" t="s">
        <v>250</v>
      </c>
      <c r="G34" s="415"/>
      <c r="H34" s="372"/>
      <c r="I34" s="372"/>
    </row>
    <row r="35" spans="2:9" ht="40.9" customHeight="1">
      <c r="B35" s="156"/>
      <c r="D35" s="413" t="s">
        <v>251</v>
      </c>
      <c r="E35" s="413"/>
      <c r="F35" s="414" t="s">
        <v>252</v>
      </c>
      <c r="G35" s="415"/>
      <c r="H35" s="372"/>
      <c r="I35" s="372"/>
    </row>
    <row r="36" spans="2:9" ht="42" customHeight="1">
      <c r="B36" s="125"/>
      <c r="C36" s="161"/>
      <c r="D36" s="413" t="s">
        <v>253</v>
      </c>
      <c r="E36" s="413"/>
      <c r="F36" s="416" t="s">
        <v>254</v>
      </c>
      <c r="G36" s="417"/>
      <c r="H36" s="371"/>
      <c r="I36" s="371"/>
    </row>
    <row r="37" spans="2:9" ht="30.75" customHeight="1">
      <c r="B37" s="125"/>
      <c r="C37" s="161"/>
      <c r="D37" s="413" t="s">
        <v>255</v>
      </c>
      <c r="E37" s="413"/>
      <c r="F37" s="418" t="s">
        <v>256</v>
      </c>
      <c r="G37" s="419"/>
      <c r="H37" s="371"/>
      <c r="I37" s="371"/>
    </row>
    <row r="38" spans="2:9" ht="33" customHeight="1">
      <c r="B38" s="125"/>
      <c r="C38" s="161"/>
      <c r="D38" s="413" t="s">
        <v>257</v>
      </c>
      <c r="E38" s="413"/>
      <c r="F38" s="418" t="s">
        <v>256</v>
      </c>
      <c r="G38" s="419"/>
      <c r="H38" s="371"/>
      <c r="I38" s="371"/>
    </row>
    <row r="39" spans="2:9" ht="30" customHeight="1">
      <c r="B39" s="125"/>
      <c r="C39" s="161"/>
      <c r="D39" s="413" t="s">
        <v>258</v>
      </c>
      <c r="E39" s="413"/>
      <c r="F39" s="418" t="s">
        <v>256</v>
      </c>
      <c r="G39" s="419"/>
      <c r="H39" s="371"/>
      <c r="I39" s="371"/>
    </row>
    <row r="40" spans="2:9" ht="30" customHeight="1">
      <c r="B40" s="125"/>
      <c r="C40" s="161"/>
      <c r="D40" s="413" t="s">
        <v>259</v>
      </c>
      <c r="E40" s="413"/>
      <c r="F40" s="418" t="s">
        <v>256</v>
      </c>
      <c r="G40" s="419"/>
      <c r="H40" s="371"/>
      <c r="I40" s="371"/>
    </row>
    <row r="41" spans="2:9" ht="30" customHeight="1">
      <c r="B41" s="125"/>
      <c r="C41" s="161"/>
      <c r="D41" s="420" t="s">
        <v>260</v>
      </c>
      <c r="E41" s="421"/>
      <c r="F41" s="414" t="s">
        <v>261</v>
      </c>
      <c r="G41" s="415"/>
      <c r="H41" s="371"/>
      <c r="I41" s="371"/>
    </row>
    <row r="42" spans="2:9" ht="35.25" customHeight="1">
      <c r="B42" s="125"/>
      <c r="C42" s="161"/>
      <c r="D42" s="413" t="s">
        <v>262</v>
      </c>
      <c r="E42" s="413"/>
      <c r="F42" s="416" t="s">
        <v>263</v>
      </c>
      <c r="G42" s="417"/>
      <c r="H42" s="371"/>
      <c r="I42" s="371"/>
    </row>
    <row r="43" spans="2:9" ht="31.5" customHeight="1">
      <c r="B43" s="125"/>
      <c r="C43" s="161"/>
      <c r="D43" s="413" t="s">
        <v>255</v>
      </c>
      <c r="E43" s="413"/>
      <c r="F43" s="418" t="s">
        <v>256</v>
      </c>
      <c r="G43" s="419"/>
      <c r="H43" s="371"/>
      <c r="I43" s="371"/>
    </row>
    <row r="44" spans="2:9" ht="35.25" customHeight="1">
      <c r="B44" s="125"/>
      <c r="C44" s="161"/>
      <c r="D44" s="413" t="s">
        <v>264</v>
      </c>
      <c r="E44" s="413"/>
      <c r="F44" s="418" t="s">
        <v>256</v>
      </c>
      <c r="G44" s="419"/>
      <c r="H44" s="371"/>
      <c r="I44" s="371"/>
    </row>
    <row r="45" spans="2:9" ht="57" customHeight="1">
      <c r="B45" s="125"/>
      <c r="C45" s="161"/>
      <c r="D45" s="413" t="s">
        <v>259</v>
      </c>
      <c r="E45" s="413"/>
      <c r="F45" s="418" t="s">
        <v>256</v>
      </c>
      <c r="G45" s="419"/>
      <c r="H45" s="371"/>
      <c r="I45" s="371"/>
    </row>
    <row r="46" spans="2:9" ht="32.25" customHeight="1">
      <c r="B46" s="125"/>
      <c r="C46" s="161"/>
      <c r="D46" s="413" t="s">
        <v>257</v>
      </c>
      <c r="E46" s="413"/>
      <c r="F46" s="418" t="s">
        <v>256</v>
      </c>
      <c r="G46" s="419"/>
      <c r="H46" s="371"/>
      <c r="I46" s="371"/>
    </row>
    <row r="47" spans="2:9" ht="32.25" customHeight="1">
      <c r="B47" s="125"/>
      <c r="C47" s="161"/>
      <c r="D47" s="420" t="s">
        <v>265</v>
      </c>
      <c r="E47" s="421"/>
      <c r="F47" s="422" t="s">
        <v>266</v>
      </c>
      <c r="G47" s="423"/>
      <c r="H47" s="371"/>
      <c r="I47" s="371"/>
    </row>
    <row r="48" spans="2:9" ht="32.25" customHeight="1">
      <c r="B48" s="125"/>
      <c r="C48" s="161"/>
      <c r="D48" s="413" t="s">
        <v>267</v>
      </c>
      <c r="E48" s="413"/>
      <c r="F48" s="414" t="s">
        <v>268</v>
      </c>
      <c r="G48" s="415"/>
      <c r="H48" s="371"/>
      <c r="I48" s="371"/>
    </row>
    <row r="49" spans="2:9" ht="32.25" customHeight="1">
      <c r="B49" s="125"/>
      <c r="C49" s="161"/>
      <c r="D49" s="413" t="s">
        <v>269</v>
      </c>
      <c r="E49" s="413"/>
      <c r="F49" s="414" t="s">
        <v>270</v>
      </c>
      <c r="G49" s="415"/>
      <c r="H49" s="371"/>
      <c r="I49" s="371"/>
    </row>
    <row r="50" spans="2:9" ht="32.25" customHeight="1">
      <c r="B50" s="125"/>
      <c r="C50" s="161"/>
      <c r="D50" s="413" t="s">
        <v>271</v>
      </c>
      <c r="E50" s="413"/>
      <c r="F50" s="414" t="s">
        <v>272</v>
      </c>
      <c r="G50" s="415"/>
      <c r="H50" s="371"/>
      <c r="I50" s="371"/>
    </row>
    <row r="51" spans="2:9" ht="32.25" customHeight="1">
      <c r="B51" s="125"/>
      <c r="C51" s="161"/>
      <c r="D51" s="157"/>
      <c r="E51" s="157"/>
      <c r="F51" s="159"/>
      <c r="G51" s="159"/>
      <c r="H51" s="371"/>
      <c r="I51" s="371"/>
    </row>
    <row r="52" spans="2:9" ht="32.25" customHeight="1">
      <c r="B52" s="125"/>
      <c r="C52" s="161"/>
      <c r="D52" s="157"/>
      <c r="E52" s="157"/>
      <c r="F52" s="159"/>
      <c r="G52" s="159"/>
    </row>
    <row r="53" spans="2:9" ht="32.25" customHeight="1">
      <c r="B53" s="125"/>
      <c r="C53" s="161"/>
      <c r="D53" s="157"/>
      <c r="E53" s="157"/>
      <c r="F53" s="159"/>
      <c r="G53" s="159"/>
    </row>
    <row r="54" spans="2:9" ht="21.75" customHeight="1">
      <c r="B54" s="424" t="s">
        <v>273</v>
      </c>
      <c r="C54" s="425"/>
      <c r="D54" s="425"/>
      <c r="E54" s="425"/>
      <c r="F54" s="425"/>
      <c r="G54" s="426"/>
    </row>
    <row r="55" spans="2:9" ht="21.75" customHeight="1">
      <c r="B55" s="424" t="s">
        <v>274</v>
      </c>
      <c r="C55" s="425"/>
      <c r="D55" s="425"/>
      <c r="E55" s="425"/>
      <c r="F55" s="425"/>
      <c r="G55" s="426"/>
    </row>
    <row r="56" spans="2:9" ht="20.25" customHeight="1">
      <c r="B56" s="424" t="s">
        <v>275</v>
      </c>
      <c r="C56" s="425"/>
      <c r="D56" s="425"/>
      <c r="E56" s="425"/>
      <c r="F56" s="425"/>
      <c r="G56" s="426"/>
    </row>
    <row r="57" spans="2:9" ht="20.25" customHeight="1">
      <c r="B57" s="424" t="s">
        <v>276</v>
      </c>
      <c r="C57" s="425"/>
      <c r="D57" s="425"/>
      <c r="E57" s="425"/>
      <c r="F57" s="425"/>
      <c r="G57" s="426"/>
    </row>
    <row r="58" spans="2:9" ht="18" customHeight="1" thickBot="1">
      <c r="B58" s="427" t="s">
        <v>277</v>
      </c>
      <c r="C58" s="428"/>
      <c r="D58" s="428"/>
      <c r="E58" s="428"/>
      <c r="F58" s="428"/>
      <c r="G58" s="429"/>
    </row>
    <row r="59" spans="2:9">
      <c r="B59" s="162"/>
      <c r="C59" s="163"/>
      <c r="D59" s="162"/>
      <c r="E59" s="162"/>
      <c r="F59" s="162"/>
      <c r="G59" s="162"/>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39"/>
  <sheetViews>
    <sheetView showGridLines="0" topLeftCell="B15" zoomScale="90" zoomScaleNormal="90" zoomScalePageLayoutView="50" workbookViewId="0">
      <selection activeCell="J15" sqref="J15"/>
    </sheetView>
  </sheetViews>
  <sheetFormatPr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27.5703125" customWidth="1"/>
    <col min="10" max="10" width="33.28515625" customWidth="1"/>
    <col min="11" max="11" width="25.5703125" customWidth="1"/>
    <col min="12" max="12" width="19.140625" hidden="1" customWidth="1"/>
    <col min="13" max="13" width="25.5703125" customWidth="1"/>
    <col min="14" max="14" width="26.28515625" customWidth="1"/>
    <col min="15" max="15" width="15.140625" hidden="1" customWidth="1"/>
    <col min="16" max="257" width="11.42578125" style="17"/>
    <col min="258" max="16384" width="11.42578125" style="22"/>
  </cols>
  <sheetData>
    <row r="1" spans="1:257" s="19" customFormat="1" ht="27">
      <c r="A1" s="436"/>
      <c r="B1" s="437"/>
      <c r="C1" s="437"/>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38"/>
      <c r="B2" s="439"/>
      <c r="C2" s="439"/>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40" t="s">
        <v>278</v>
      </c>
      <c r="B4" s="440"/>
      <c r="C4" s="440"/>
      <c r="D4" s="446" t="s">
        <v>279</v>
      </c>
      <c r="E4" s="446"/>
      <c r="F4" s="446"/>
      <c r="G4" s="446"/>
      <c r="H4" s="446"/>
      <c r="I4" s="446"/>
      <c r="J4" s="446"/>
      <c r="K4" s="446"/>
      <c r="L4" s="446"/>
      <c r="M4" s="446"/>
      <c r="N4" s="446"/>
      <c r="O4" s="446"/>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56.45" customHeight="1">
      <c r="A5" s="440" t="s">
        <v>280</v>
      </c>
      <c r="B5" s="440"/>
      <c r="C5" s="440"/>
      <c r="D5" s="447" t="s">
        <v>35</v>
      </c>
      <c r="E5" s="447"/>
      <c r="F5" s="447"/>
      <c r="G5" s="447"/>
      <c r="H5" s="447"/>
      <c r="I5" s="447"/>
      <c r="J5" s="447"/>
      <c r="K5" s="447"/>
      <c r="L5" s="447"/>
      <c r="M5" s="447"/>
      <c r="N5" s="447"/>
      <c r="O5" s="447"/>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40" t="s">
        <v>281</v>
      </c>
      <c r="B6" s="440"/>
      <c r="C6" s="440"/>
      <c r="D6" s="454" t="s">
        <v>282</v>
      </c>
      <c r="E6" s="455"/>
      <c r="F6" s="455"/>
      <c r="G6" s="455"/>
      <c r="H6" s="455"/>
      <c r="I6" s="455"/>
      <c r="J6" s="455"/>
      <c r="K6" s="455"/>
      <c r="L6" s="455"/>
      <c r="M6" s="455"/>
      <c r="N6" s="456"/>
      <c r="O6" s="164"/>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65" t="s">
        <v>283</v>
      </c>
      <c r="B7" s="166"/>
      <c r="C7" s="166"/>
      <c r="D7" s="444" t="s">
        <v>284</v>
      </c>
      <c r="E7" s="451" t="s">
        <v>285</v>
      </c>
      <c r="F7" s="452"/>
      <c r="G7" s="452"/>
      <c r="H7" s="453"/>
      <c r="I7" s="448" t="s">
        <v>286</v>
      </c>
      <c r="J7" s="449"/>
      <c r="K7" s="449"/>
      <c r="L7" s="449"/>
      <c r="M7" s="450"/>
      <c r="N7" s="430" t="s">
        <v>287</v>
      </c>
      <c r="O7" s="431"/>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41" t="s">
        <v>288</v>
      </c>
      <c r="B8" s="443" t="s">
        <v>289</v>
      </c>
      <c r="C8" s="142" t="s">
        <v>290</v>
      </c>
      <c r="D8" s="444"/>
      <c r="E8" s="445" t="s">
        <v>226</v>
      </c>
      <c r="F8" s="445" t="s">
        <v>291</v>
      </c>
      <c r="G8" s="445" t="s">
        <v>292</v>
      </c>
      <c r="H8" s="445" t="s">
        <v>232</v>
      </c>
      <c r="I8" s="434" t="s">
        <v>293</v>
      </c>
      <c r="J8" s="127" t="s">
        <v>294</v>
      </c>
      <c r="K8" s="434" t="s">
        <v>286</v>
      </c>
      <c r="L8" s="434" t="s">
        <v>295</v>
      </c>
      <c r="M8" s="434" t="s">
        <v>296</v>
      </c>
      <c r="N8" s="432" t="s">
        <v>297</v>
      </c>
      <c r="O8" s="432" t="s">
        <v>298</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42"/>
      <c r="B9" s="444"/>
      <c r="C9" s="98" t="s">
        <v>299</v>
      </c>
      <c r="D9" s="444"/>
      <c r="E9" s="435"/>
      <c r="F9" s="435"/>
      <c r="G9" s="435"/>
      <c r="H9" s="435"/>
      <c r="I9" s="435"/>
      <c r="J9" s="143" t="s">
        <v>300</v>
      </c>
      <c r="K9" s="435" t="s">
        <v>301</v>
      </c>
      <c r="L9" s="435"/>
      <c r="M9" s="435" t="s">
        <v>301</v>
      </c>
      <c r="N9" s="511"/>
      <c r="O9" s="433"/>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59.25" customHeight="1">
      <c r="A10" s="469">
        <v>1</v>
      </c>
      <c r="B10" s="471" t="s">
        <v>302</v>
      </c>
      <c r="C10" s="472" t="s">
        <v>303</v>
      </c>
      <c r="D10" s="252" t="s">
        <v>304</v>
      </c>
      <c r="E10" s="474">
        <v>2</v>
      </c>
      <c r="F10" s="474">
        <v>0</v>
      </c>
      <c r="G10" s="506">
        <f>+F10/E10</f>
        <v>0</v>
      </c>
      <c r="H10" s="495"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93" t="s">
        <v>305</v>
      </c>
      <c r="J10" s="259" t="s">
        <v>306</v>
      </c>
      <c r="K10" s="471" t="str">
        <f>IFERROR(CONCATENATE(INDEX('8- Políticas de Administración '!$B$16:$F$53,MATCH('5- Identificación de Riesgos'!J10,'8- Políticas de Administración '!$C$16:$C$54,0),1)," - ",L10),"")</f>
        <v>Leve - 1</v>
      </c>
      <c r="L10" s="195">
        <f>IFERROR(VLOOKUP(INDEX('8- Políticas de Administración '!$B$16:$F$63,MATCH('5- Identificación de Riesgos'!J10,'8- Políticas de Administración '!$C$16:$C$64,0),1),'8- Políticas de Administración '!$B$16:$F$64,5,FALSE),"")</f>
        <v>1</v>
      </c>
      <c r="M10" s="471" t="str">
        <f>IFERROR(CONCATENATE(INDEX('8- Políticas de Administración '!$B$16:$F$53,MATCH(ROUND(AVERAGE(L10:L15),0),'8- Políticas de Administración '!$F$16:$F$53,0),1)," - ",ROUND(AVERAGE(L10:L15),0)),"")</f>
        <v>Leve - 1</v>
      </c>
      <c r="N10" s="508" t="str">
        <f>IFERROR(CONCATENATE(VLOOKUP((LEFT(H10,LEN(H10)-4)&amp;LEFT(M10,LEN(M10)-4)),'9- Matriz de Calor '!$D$18:$E$42,2,0)," - ",RIGHT(H10,1)*RIGHT(M10,1)),"")</f>
        <v>Bajo - 1</v>
      </c>
      <c r="O10" s="484">
        <f>RIGHT(H10,1)*RIGHT(M10,1)</f>
        <v>1</v>
      </c>
      <c r="P10" s="18"/>
    </row>
    <row r="11" spans="1:257" ht="76.5" customHeight="1">
      <c r="A11" s="470"/>
      <c r="B11" s="461"/>
      <c r="C11" s="473"/>
      <c r="D11" s="254" t="s">
        <v>307</v>
      </c>
      <c r="E11" s="475"/>
      <c r="F11" s="475"/>
      <c r="G11" s="507"/>
      <c r="H11" s="496"/>
      <c r="I11" s="93" t="s">
        <v>308</v>
      </c>
      <c r="J11" s="259" t="s">
        <v>309</v>
      </c>
      <c r="K11" s="461"/>
      <c r="L11" s="196"/>
      <c r="M11" s="461"/>
      <c r="N11" s="509"/>
      <c r="O11" s="484"/>
      <c r="P11" s="18"/>
    </row>
    <row r="12" spans="1:257" ht="45">
      <c r="A12" s="470"/>
      <c r="B12" s="461"/>
      <c r="C12" s="473"/>
      <c r="D12" s="254" t="s">
        <v>310</v>
      </c>
      <c r="E12" s="475"/>
      <c r="F12" s="475"/>
      <c r="G12" s="507"/>
      <c r="H12" s="496"/>
      <c r="I12" s="93"/>
      <c r="J12" s="259"/>
      <c r="K12" s="461"/>
      <c r="L12" s="196"/>
      <c r="M12" s="461"/>
      <c r="N12" s="509"/>
      <c r="O12" s="484"/>
      <c r="P12" s="18"/>
    </row>
    <row r="13" spans="1:257" ht="45">
      <c r="A13" s="470"/>
      <c r="B13" s="461"/>
      <c r="C13" s="473"/>
      <c r="D13" s="254" t="s">
        <v>311</v>
      </c>
      <c r="E13" s="475"/>
      <c r="F13" s="475"/>
      <c r="G13" s="507"/>
      <c r="H13" s="496"/>
      <c r="I13" s="93"/>
      <c r="J13" s="259"/>
      <c r="K13" s="461"/>
      <c r="L13" s="196"/>
      <c r="M13" s="461"/>
      <c r="N13" s="509"/>
      <c r="O13" s="484"/>
      <c r="P13" s="18"/>
    </row>
    <row r="14" spans="1:257" ht="16.5">
      <c r="A14" s="470"/>
      <c r="B14" s="461"/>
      <c r="C14" s="473"/>
      <c r="D14" s="254"/>
      <c r="E14" s="475"/>
      <c r="F14" s="475"/>
      <c r="G14" s="507"/>
      <c r="H14" s="496"/>
      <c r="I14" s="93"/>
      <c r="J14" s="259"/>
      <c r="K14" s="461"/>
      <c r="L14" s="196"/>
      <c r="M14" s="461"/>
      <c r="N14" s="509"/>
      <c r="O14" s="484"/>
      <c r="P14" s="18"/>
    </row>
    <row r="15" spans="1:257" ht="17.25" thickBot="1">
      <c r="A15" s="470"/>
      <c r="B15" s="461"/>
      <c r="C15" s="473"/>
      <c r="D15" s="253"/>
      <c r="E15" s="475"/>
      <c r="F15" s="475"/>
      <c r="G15" s="507"/>
      <c r="H15" s="496"/>
      <c r="I15" s="308"/>
      <c r="J15" s="322"/>
      <c r="K15" s="461"/>
      <c r="L15" s="196"/>
      <c r="M15" s="461"/>
      <c r="N15" s="509"/>
      <c r="O15" s="484"/>
      <c r="P15" s="18"/>
    </row>
    <row r="16" spans="1:257" ht="47.25" customHeight="1">
      <c r="A16" s="469">
        <v>2</v>
      </c>
      <c r="B16" s="471" t="s">
        <v>312</v>
      </c>
      <c r="C16" s="471" t="s">
        <v>313</v>
      </c>
      <c r="D16" s="256" t="s">
        <v>314</v>
      </c>
      <c r="E16" s="471">
        <v>5</v>
      </c>
      <c r="F16" s="471">
        <v>0</v>
      </c>
      <c r="G16" s="503">
        <f t="shared" ref="G16" si="0">F16/E16</f>
        <v>0</v>
      </c>
      <c r="H16" s="495" t="str">
        <f>CONCATENATE(IF(G16&lt;='8- Políticas de Administración '!$D$6,'8- Políticas de Administración '!$B$6,IF(G16&lt;='8- Políticas de Administración '!$D$7,'8- Políticas de Administración '!$B$7,IF(G16&lt;='8- Políticas de Administración '!$D$8,'8- Políticas de Administración '!$B$8,IF(G16&lt;='8- Políticas de Administración '!$D$9,'8- Políticas de Administración '!$B$9,IF(G16&lt;='8- Políticas de Administración '!$D$10,'8- Políticas de Administración '!$B$10,"Probabilidad no valida")))))," - ",VLOOKUP(IF(G16&lt;='8- Políticas de Administración '!$D$6,'8- Políticas de Administración '!$B$6,IF(G16&lt;='8- Políticas de Administración '!$D$7,'8- Políticas de Administración '!$B$7,IF(G16&lt;='8- Políticas de Administración '!$D$8,'8- Políticas de Administración '!$B$8,IF(G16&lt;='8- Políticas de Administración '!$D$9,'8- Políticas de Administración '!$B$9,IF(G16&lt;='8- Políticas de Administración '!$D$10,'8- Políticas de Administración '!$B$10,"Probabilidad no valida"))))),'8- Políticas de Administración '!$B$6:$F$10,5,FALSE))</f>
        <v>Muy Baja - 1</v>
      </c>
      <c r="I16" s="301" t="s">
        <v>308</v>
      </c>
      <c r="J16" s="321" t="s">
        <v>315</v>
      </c>
      <c r="K16" s="260" t="str">
        <f>IFERROR(CONCATENATE(INDEX('8- Políticas de Administración '!$B$16:$F$53,MATCH('5- Identificación de Riesgos'!J16,'8- Políticas de Administración '!$C$16:$C$54,0),1)," - ",L16),"")</f>
        <v>Mayor - 4</v>
      </c>
      <c r="L16" s="195">
        <f>IFERROR(VLOOKUP(INDEX('8- Políticas de Administración '!$B$16:$F$63,MATCH('5- Identificación de Riesgos'!J16,'8- Políticas de Administración '!$C$16:$C$64,0),1),'8- Políticas de Administración '!$B$16:$F$64,5,FALSE),"")</f>
        <v>4</v>
      </c>
      <c r="M16" s="471" t="str">
        <f>IFERROR(CONCATENATE(INDEX('8- Políticas de Administración '!$B$16:$F$53,MATCH(ROUND(AVERAGE(L16:L21),0),'8- Políticas de Administración '!$F$16:$F$53,0),1)," - ",ROUND(AVERAGE(L16:L21),0)),"")</f>
        <v>Moderado - 3</v>
      </c>
      <c r="N16" s="508" t="str">
        <f>IFERROR(CONCATENATE(VLOOKUP((LEFT(H16,LEN(H16)-4)&amp;LEFT(M16,LEN(M16)-4)),'9- Matriz de Calor '!$D$18:$E$42,2,0)," - ",RIGHT(H16,1)*RIGHT(M16,1)),"")</f>
        <v>Moderado - 3</v>
      </c>
      <c r="O16" s="512">
        <f>RIGHT(H16,1)*RIGHT(M16,1)</f>
        <v>3</v>
      </c>
    </row>
    <row r="17" spans="1:15" ht="60">
      <c r="A17" s="470"/>
      <c r="B17" s="461"/>
      <c r="C17" s="461"/>
      <c r="D17" s="254" t="s">
        <v>316</v>
      </c>
      <c r="E17" s="461"/>
      <c r="F17" s="461"/>
      <c r="G17" s="504"/>
      <c r="H17" s="496"/>
      <c r="I17" s="93" t="s">
        <v>305</v>
      </c>
      <c r="J17" s="259" t="s">
        <v>317</v>
      </c>
      <c r="K17" s="93" t="str">
        <f>IFERROR(CONCATENATE(INDEX('8- Políticas de Administración '!$B$16:$F$53,MATCH('5- Identificación de Riesgos'!J17,'8- Políticas de Administración '!$C$16:$C$54,0),1)," - ",L17),"")</f>
        <v>Menor - 2</v>
      </c>
      <c r="L17" s="196">
        <f>IFERROR(VLOOKUP(INDEX('8- Políticas de Administración '!$B$16:$F$63,MATCH('5- Identificación de Riesgos'!J17,'8- Políticas de Administración '!$C$16:$C$64,0),1),'8- Políticas de Administración '!$B$16:$F$64,5,FALSE),"")</f>
        <v>2</v>
      </c>
      <c r="M17" s="461"/>
      <c r="N17" s="509"/>
      <c r="O17" s="470"/>
    </row>
    <row r="18" spans="1:15" ht="30">
      <c r="A18" s="470"/>
      <c r="B18" s="461"/>
      <c r="C18" s="461"/>
      <c r="D18" s="254" t="s">
        <v>318</v>
      </c>
      <c r="E18" s="461"/>
      <c r="F18" s="461"/>
      <c r="G18" s="504"/>
      <c r="H18" s="496"/>
      <c r="I18" s="93"/>
      <c r="J18" s="259"/>
      <c r="K18" s="93" t="str">
        <f>IFERROR(CONCATENATE(INDEX('8- Políticas de Administración '!$B$16:$F$53,MATCH('5- Identificación de Riesgos'!J18,'8- Políticas de Administración '!$C$16:$C$54,0),1)," - ",L18),"")</f>
        <v/>
      </c>
      <c r="L18" s="196" t="str">
        <f>IFERROR(VLOOKUP(INDEX('8- Políticas de Administración '!$B$16:$F$63,MATCH('5- Identificación de Riesgos'!J18,'8- Políticas de Administración '!$C$16:$C$64,0),1),'8- Políticas de Administración '!$B$16:$F$64,5,FALSE),"")</f>
        <v/>
      </c>
      <c r="M18" s="461"/>
      <c r="N18" s="509"/>
      <c r="O18" s="470"/>
    </row>
    <row r="19" spans="1:15" ht="45">
      <c r="A19" s="470"/>
      <c r="B19" s="461"/>
      <c r="C19" s="461"/>
      <c r="D19" s="254" t="s">
        <v>319</v>
      </c>
      <c r="E19" s="461"/>
      <c r="F19" s="461"/>
      <c r="G19" s="504"/>
      <c r="H19" s="496"/>
      <c r="I19" s="93"/>
      <c r="J19" s="259"/>
      <c r="K19" s="93" t="str">
        <f>IFERROR(CONCATENATE(INDEX('8- Políticas de Administración '!$B$16:$F$53,MATCH('5- Identificación de Riesgos'!J19,'8- Políticas de Administración '!$C$16:$C$54,0),1)," - ",L19),"")</f>
        <v/>
      </c>
      <c r="L19" s="196" t="str">
        <f>IFERROR(VLOOKUP(INDEX('8- Políticas de Administración '!$B$16:$F$63,MATCH('5- Identificación de Riesgos'!J19,'8- Políticas de Administración '!$C$16:$C$64,0),1),'8- Políticas de Administración '!$B$16:$F$64,5,FALSE),"")</f>
        <v/>
      </c>
      <c r="M19" s="461"/>
      <c r="N19" s="509"/>
      <c r="O19" s="470"/>
    </row>
    <row r="20" spans="1:15" ht="30">
      <c r="A20" s="470"/>
      <c r="B20" s="461"/>
      <c r="C20" s="461"/>
      <c r="D20" s="254" t="s">
        <v>320</v>
      </c>
      <c r="E20" s="461"/>
      <c r="F20" s="461"/>
      <c r="G20" s="504"/>
      <c r="H20" s="496"/>
      <c r="I20" s="93"/>
      <c r="J20" s="259"/>
      <c r="K20" s="93" t="str">
        <f>IFERROR(CONCATENATE(INDEX('8- Políticas de Administración '!$B$16:$F$53,MATCH('5- Identificación de Riesgos'!J20,'8- Políticas de Administración '!$C$16:$C$54,0),1)," - ",L20),"")</f>
        <v/>
      </c>
      <c r="L20" s="196" t="str">
        <f>IFERROR(VLOOKUP(INDEX('8- Políticas de Administración '!$B$16:$F$63,MATCH('5- Identificación de Riesgos'!J20,'8- Políticas de Administración '!$C$16:$C$64,0),1),'8- Políticas de Administración '!$B$16:$F$64,5,FALSE),"")</f>
        <v/>
      </c>
      <c r="M20" s="461"/>
      <c r="N20" s="509"/>
      <c r="O20" s="470"/>
    </row>
    <row r="21" spans="1:15" ht="15.75" thickBot="1">
      <c r="A21" s="479"/>
      <c r="B21" s="480"/>
      <c r="C21" s="480"/>
      <c r="D21" s="316"/>
      <c r="E21" s="480"/>
      <c r="F21" s="480"/>
      <c r="G21" s="505"/>
      <c r="H21" s="497"/>
      <c r="I21" s="308"/>
      <c r="J21" s="322"/>
      <c r="K21" s="261" t="str">
        <f>IFERROR(CONCATENATE(INDEX('8- Políticas de Administración '!$B$16:$F$53,MATCH('5- Identificación de Riesgos'!J21,'8- Políticas de Administración '!$C$16:$C$54,0),1)," - ",L21),"")</f>
        <v/>
      </c>
      <c r="L21" s="197" t="str">
        <f>IFERROR(VLOOKUP(INDEX('8- Políticas de Administración '!$B$16:$F$63,MATCH('5- Identificación de Riesgos'!J21,'8- Políticas de Administración '!$C$16:$C$64,0),1),'8- Políticas de Administración '!$B$16:$F$64,5,FALSE),"")</f>
        <v/>
      </c>
      <c r="M21" s="480"/>
      <c r="N21" s="510"/>
      <c r="O21" s="513"/>
    </row>
    <row r="22" spans="1:15" ht="60">
      <c r="A22" s="467">
        <v>3</v>
      </c>
      <c r="B22" s="461" t="s">
        <v>321</v>
      </c>
      <c r="C22" s="463" t="s">
        <v>322</v>
      </c>
      <c r="D22" s="319" t="s">
        <v>323</v>
      </c>
      <c r="E22" s="476">
        <v>35</v>
      </c>
      <c r="F22" s="476">
        <v>0</v>
      </c>
      <c r="G22" s="502">
        <f t="shared" ref="G22" si="1">F22/E22</f>
        <v>0</v>
      </c>
      <c r="H22" s="495" t="str">
        <f>CONCATENATE(IF(G22&lt;='8-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 - ",VLOOKUP(IF(G22&lt;='8-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valida"))))),'8- Políticas de Administración '!$B$6:$F$10,5,FALSE))</f>
        <v>Muy Baja - 1</v>
      </c>
      <c r="I22" s="173" t="s">
        <v>305</v>
      </c>
      <c r="J22" s="181" t="s">
        <v>324</v>
      </c>
      <c r="K22" s="170" t="str">
        <f>IFERROR(CONCATENATE(INDEX('8- Políticas de Administración '!$B$16:$F$53,MATCH('5- Identificación de Riesgos'!J22,'8- Políticas de Administración '!$C$16:$C$54,0),1)," - ",L22),"")</f>
        <v>Mayor - 4</v>
      </c>
      <c r="L22" s="195">
        <f>IFERROR(VLOOKUP(INDEX('8- Políticas de Administración '!$B$16:$F$63,MATCH('5- Identificación de Riesgos'!J22,'8- Políticas de Administración '!$C$16:$C$64,0),1),'8- Políticas de Administración '!$B$16:$F$64,5,FALSE),"")</f>
        <v>4</v>
      </c>
      <c r="M22" s="468" t="str">
        <f>IFERROR(CONCATENATE(INDEX('8- Políticas de Administración '!$B$16:$F$53,MATCH(ROUND(AVERAGE(L22:L27),0),'8- Políticas de Administración '!$F$16:$F$53,0),1)," - ",ROUND(AVERAGE(L22:L27),0)),"")</f>
        <v>Mayor - 4</v>
      </c>
      <c r="N22" s="481" t="str">
        <f>IFERROR(CONCATENATE(VLOOKUP((LEFT(H22,LEN(H22)-4)&amp;LEFT(M22,LEN(M22)-4)),'9- Matriz de Calor '!$D$18:$E$42,2,0)," - ",RIGHT(H22,1)*RIGHT(M22,1)),"")</f>
        <v>Alto  - 4</v>
      </c>
      <c r="O22" s="484">
        <f>RIGHT(H22,1)*RIGHT(M22,1)</f>
        <v>4</v>
      </c>
    </row>
    <row r="23" spans="1:15" ht="45">
      <c r="A23" s="458"/>
      <c r="B23" s="461"/>
      <c r="C23" s="463"/>
      <c r="D23" s="319" t="s">
        <v>325</v>
      </c>
      <c r="E23" s="477"/>
      <c r="F23" s="477"/>
      <c r="G23" s="486"/>
      <c r="H23" s="496"/>
      <c r="I23" s="171" t="s">
        <v>308</v>
      </c>
      <c r="J23" s="97" t="s">
        <v>315</v>
      </c>
      <c r="K23" s="171" t="str">
        <f>IFERROR(CONCATENATE(INDEX('8- Políticas de Administración '!$B$16:$F$53,MATCH('5- Identificación de Riesgos'!J23,'8- Políticas de Administración '!$C$16:$C$54,0),1)," - ",L23),"")</f>
        <v>Mayor - 4</v>
      </c>
      <c r="L23" s="196">
        <f>IFERROR(VLOOKUP(INDEX('8- Políticas de Administración '!$B$16:$F$63,MATCH('5- Identificación de Riesgos'!J23,'8- Políticas de Administración '!$C$16:$C$64,0),1),'8- Políticas de Administración '!$B$16:$F$64,5,FALSE),"")</f>
        <v>4</v>
      </c>
      <c r="M23" s="464"/>
      <c r="N23" s="482"/>
      <c r="O23" s="484"/>
    </row>
    <row r="24" spans="1:15" ht="30">
      <c r="A24" s="458"/>
      <c r="B24" s="461"/>
      <c r="C24" s="463"/>
      <c r="D24" s="254" t="s">
        <v>326</v>
      </c>
      <c r="E24" s="477"/>
      <c r="F24" s="477"/>
      <c r="G24" s="486"/>
      <c r="H24" s="496"/>
      <c r="I24" s="171"/>
      <c r="J24" s="97"/>
      <c r="K24" s="171" t="str">
        <f>IFERROR(CONCATENATE(INDEX('8- Políticas de Administración '!$B$16:$F$53,MATCH('5- Identificación de Riesgos'!J24,'8- Políticas de Administración '!$C$16:$C$54,0),1)," - ",L24),"")</f>
        <v/>
      </c>
      <c r="L24" s="196" t="str">
        <f>IFERROR(VLOOKUP(INDEX('8- Políticas de Administración '!$B$16:$F$63,MATCH('5- Identificación de Riesgos'!J24,'8- Políticas de Administración '!$C$16:$C$64,0),1),'8- Políticas de Administración '!$B$16:$F$64,5,FALSE),"")</f>
        <v/>
      </c>
      <c r="M24" s="464"/>
      <c r="N24" s="482"/>
      <c r="O24" s="484"/>
    </row>
    <row r="25" spans="1:15" ht="30">
      <c r="A25" s="458"/>
      <c r="B25" s="461"/>
      <c r="C25" s="463"/>
      <c r="D25" s="254" t="s">
        <v>327</v>
      </c>
      <c r="E25" s="477"/>
      <c r="F25" s="477"/>
      <c r="G25" s="486"/>
      <c r="H25" s="496"/>
      <c r="I25" s="171"/>
      <c r="J25" s="97"/>
      <c r="K25" s="171" t="str">
        <f>IFERROR(CONCATENATE(INDEX('8- Políticas de Administración '!$B$16:$F$53,MATCH('5- Identificación de Riesgos'!J25,'8- Políticas de Administración '!$C$16:$C$54,0),1)," - ",L25),"")</f>
        <v/>
      </c>
      <c r="L25" s="196" t="str">
        <f>IFERROR(VLOOKUP(INDEX('8- Políticas de Administración '!$B$16:$F$63,MATCH('5- Identificación de Riesgos'!J25,'8- Políticas de Administración '!$C$16:$C$64,0),1),'8- Políticas de Administración '!$B$16:$F$64,5,FALSE),"")</f>
        <v/>
      </c>
      <c r="M25" s="464"/>
      <c r="N25" s="482"/>
      <c r="O25" s="484"/>
    </row>
    <row r="26" spans="1:15" ht="30">
      <c r="A26" s="458"/>
      <c r="B26" s="461"/>
      <c r="C26" s="463"/>
      <c r="D26" s="254" t="s">
        <v>328</v>
      </c>
      <c r="E26" s="477"/>
      <c r="F26" s="477"/>
      <c r="G26" s="486"/>
      <c r="H26" s="496"/>
      <c r="I26" s="171"/>
      <c r="J26" s="97"/>
      <c r="K26" s="171" t="str">
        <f>IFERROR(CONCATENATE(INDEX('8- Políticas de Administración '!$B$16:$F$53,MATCH('5- Identificación de Riesgos'!J26,'8- Políticas de Administración '!$C$16:$C$54,0),1)," - ",L26),"")</f>
        <v/>
      </c>
      <c r="L26" s="196" t="str">
        <f>IFERROR(VLOOKUP(INDEX('8- Políticas de Administración '!$B$16:$F$63,MATCH('5- Identificación de Riesgos'!J26,'8- Políticas de Administración '!$C$16:$C$64,0),1),'8- Políticas de Administración '!$B$16:$F$64,5,FALSE),"")</f>
        <v/>
      </c>
      <c r="M26" s="464"/>
      <c r="N26" s="482"/>
      <c r="O26" s="484"/>
    </row>
    <row r="27" spans="1:15" ht="15.75" thickBot="1">
      <c r="A27" s="460"/>
      <c r="B27" s="462"/>
      <c r="C27" s="463"/>
      <c r="D27" s="316"/>
      <c r="E27" s="478"/>
      <c r="F27" s="478"/>
      <c r="G27" s="488"/>
      <c r="H27" s="497"/>
      <c r="I27" s="172"/>
      <c r="J27" s="180"/>
      <c r="K27" s="172" t="str">
        <f>IFERROR(CONCATENATE(INDEX('8- Políticas de Administración '!$B$16:$F$53,MATCH('5- Identificación de Riesgos'!J27,'8- Políticas de Administración '!$C$16:$C$54,0),1)," - ",L27),"")</f>
        <v/>
      </c>
      <c r="L27" s="197" t="str">
        <f>IFERROR(VLOOKUP(INDEX('8- Políticas de Administración '!$B$16:$F$63,MATCH('5- Identificación de Riesgos'!J27,'8- Políticas de Administración '!$C$16:$C$64,0),1),'8- Políticas de Administración '!$B$16:$F$64,5,FALSE),"")</f>
        <v/>
      </c>
      <c r="M27" s="466"/>
      <c r="N27" s="483"/>
      <c r="O27" s="484"/>
    </row>
    <row r="28" spans="1:15" ht="60">
      <c r="A28" s="467">
        <v>4</v>
      </c>
      <c r="B28" s="462" t="s">
        <v>329</v>
      </c>
      <c r="C28" s="463" t="s">
        <v>330</v>
      </c>
      <c r="D28" s="317" t="s">
        <v>331</v>
      </c>
      <c r="E28" s="468">
        <v>1</v>
      </c>
      <c r="F28" s="468">
        <v>0</v>
      </c>
      <c r="G28" s="502">
        <f t="shared" ref="G28" si="2">F28/E28</f>
        <v>0</v>
      </c>
      <c r="H28" s="495" t="str">
        <f>CONCATENATE(IF(G28&lt;='8- Políticas de Administración '!$D$6,'8- Políticas de Administración '!$B$6,IF(G28&lt;='8- Políticas de Administración '!$D$7,'8- Políticas de Administración '!$B$7,IF(G28&lt;='8- Políticas de Administración '!$D$8,'8- Políticas de Administración '!$B$8,IF(G28&lt;='8- Políticas de Administración '!$D$9,'8- Políticas de Administración '!$B$9,IF(G28&lt;='8- Políticas de Administración '!$D$10,'8- Políticas de Administración '!$B$10,"Probabilidad no valida")))))," - ",VLOOKUP(IF(G28&lt;='8- Políticas de Administración '!$D$6,'8- Políticas de Administración '!$B$6,IF(G28&lt;='8- Políticas de Administración '!$D$7,'8- Políticas de Administración '!$B$7,IF(G28&lt;='8- Políticas de Administración '!$D$8,'8- Políticas de Administración '!$B$8,IF(G28&lt;='8- Políticas de Administración '!$D$9,'8- Políticas de Administración '!$B$9,IF(G28&lt;='8- Políticas de Administración '!$D$10,'8- Políticas de Administración '!$B$10,"Probabilidad no valida"))))),'8- Políticas de Administración '!$B$6:$F$10,5,FALSE))</f>
        <v>Muy Baja - 1</v>
      </c>
      <c r="I28" s="170" t="s">
        <v>305</v>
      </c>
      <c r="J28" s="179" t="s">
        <v>324</v>
      </c>
      <c r="K28" s="170" t="str">
        <f>IFERROR(CONCATENATE(INDEX('8- Políticas de Administración '!$B$16:$F$53,MATCH('5- Identificación de Riesgos'!J28,'8- Políticas de Administración '!$C$16:$C$54,0),1)," - ",L28),"")</f>
        <v>Mayor - 4</v>
      </c>
      <c r="L28" s="195">
        <f>IFERROR(VLOOKUP(INDEX('8- Políticas de Administración '!$B$16:$F$63,MATCH('5- Identificación de Riesgos'!J28,'8- Políticas de Administración '!$C$16:$C$64,0),1),'8- Políticas de Administración '!$B$16:$F$64,5,FALSE),"")</f>
        <v>4</v>
      </c>
      <c r="M28" s="468" t="str">
        <f>IFERROR(CONCATENATE(INDEX('8- Políticas de Administración '!$B$16:$F$53,MATCH(ROUND(AVERAGE(L28:L33),0),'8- Políticas de Administración '!$F$16:$F$53,0),1)," - ",ROUND(AVERAGE(L28:L33),0)),"")</f>
        <v>Mayor - 4</v>
      </c>
      <c r="N28" s="481" t="str">
        <f>IFERROR(CONCATENATE(VLOOKUP((LEFT(H28,LEN(H28)-4)&amp;LEFT(M28,LEN(M28)-4)),'9- Matriz de Calor '!$D$18:$E$42,2,0)," - ",RIGHT(H28,1)*RIGHT(M28,1)),"")</f>
        <v>Alto  - 4</v>
      </c>
      <c r="O28" s="484">
        <f>RIGHT(H28,1)*RIGHT(M28,1)</f>
        <v>4</v>
      </c>
    </row>
    <row r="29" spans="1:15" ht="30">
      <c r="A29" s="458"/>
      <c r="B29" s="464"/>
      <c r="C29" s="463"/>
      <c r="D29" s="254" t="s">
        <v>332</v>
      </c>
      <c r="E29" s="464"/>
      <c r="F29" s="464"/>
      <c r="G29" s="486"/>
      <c r="H29" s="496"/>
      <c r="I29" s="171" t="s">
        <v>308</v>
      </c>
      <c r="J29" s="97" t="s">
        <v>309</v>
      </c>
      <c r="K29" s="171" t="str">
        <f>IFERROR(CONCATENATE(INDEX('8- Políticas de Administración '!$B$16:$F$53,MATCH('5- Identificación de Riesgos'!J29,'8- Políticas de Administración '!$C$16:$C$54,0),1)," - ",L29),"")</f>
        <v>Moderado - 3</v>
      </c>
      <c r="L29" s="196">
        <f>IFERROR(VLOOKUP(INDEX('8- Políticas de Administración '!$B$16:$F$63,MATCH('5- Identificación de Riesgos'!J29,'8- Políticas de Administración '!$C$16:$C$64,0),1),'8- Políticas de Administración '!$B$16:$F$64,5,FALSE),"")</f>
        <v>3</v>
      </c>
      <c r="M29" s="464"/>
      <c r="N29" s="482"/>
      <c r="O29" s="484"/>
    </row>
    <row r="30" spans="1:15" ht="60">
      <c r="A30" s="458"/>
      <c r="B30" s="464"/>
      <c r="C30" s="463"/>
      <c r="D30" s="254" t="s">
        <v>333</v>
      </c>
      <c r="E30" s="464"/>
      <c r="F30" s="464"/>
      <c r="G30" s="486"/>
      <c r="H30" s="496"/>
      <c r="I30" s="171"/>
      <c r="J30" s="97"/>
      <c r="K30" s="171" t="str">
        <f>IFERROR(CONCATENATE(INDEX('8- Políticas de Administración '!$B$16:$F$53,MATCH('5- Identificación de Riesgos'!J30,'8- Políticas de Administración '!$C$16:$C$54,0),1)," - ",L30),"")</f>
        <v/>
      </c>
      <c r="L30" s="196" t="str">
        <f>IFERROR(VLOOKUP(INDEX('8- Políticas de Administración '!$B$16:$F$63,MATCH('5- Identificación de Riesgos'!J30,'8- Políticas de Administración '!$C$16:$C$64,0),1),'8- Políticas de Administración '!$B$16:$F$64,5,FALSE),"")</f>
        <v/>
      </c>
      <c r="M30" s="464"/>
      <c r="N30" s="482"/>
      <c r="O30" s="484"/>
    </row>
    <row r="31" spans="1:15">
      <c r="A31" s="459"/>
      <c r="B31" s="464"/>
      <c r="C31" s="463"/>
      <c r="D31" s="318"/>
      <c r="E31" s="465"/>
      <c r="F31" s="465"/>
      <c r="G31" s="487"/>
      <c r="H31" s="496"/>
      <c r="I31" s="296"/>
      <c r="J31" s="298"/>
      <c r="K31" s="296"/>
      <c r="L31" s="299"/>
      <c r="M31" s="465"/>
      <c r="N31" s="494"/>
      <c r="O31" s="484"/>
    </row>
    <row r="32" spans="1:15">
      <c r="A32" s="459"/>
      <c r="B32" s="464"/>
      <c r="C32" s="463"/>
      <c r="D32" s="318"/>
      <c r="E32" s="465"/>
      <c r="F32" s="465"/>
      <c r="G32" s="487"/>
      <c r="H32" s="496"/>
      <c r="I32" s="296"/>
      <c r="J32" s="298"/>
      <c r="K32" s="296"/>
      <c r="L32" s="299"/>
      <c r="M32" s="465"/>
      <c r="N32" s="494"/>
      <c r="O32" s="484"/>
    </row>
    <row r="33" spans="1:22" ht="15.75" thickBot="1">
      <c r="A33" s="460"/>
      <c r="B33" s="464"/>
      <c r="C33" s="463"/>
      <c r="D33" s="316"/>
      <c r="E33" s="466"/>
      <c r="F33" s="466"/>
      <c r="G33" s="488"/>
      <c r="H33" s="497"/>
      <c r="I33" s="172"/>
      <c r="J33" s="180"/>
      <c r="K33" s="172" t="str">
        <f>IFERROR(CONCATENATE(INDEX('8- Políticas de Administración '!$B$16:$F$53,MATCH('5- Identificación de Riesgos'!J33,'8- Políticas de Administración '!$C$16:$C$54,0),1)," - ",L33),"")</f>
        <v/>
      </c>
      <c r="L33" s="197" t="str">
        <f>IFERROR(VLOOKUP(INDEX('8- Políticas de Administración '!$B$16:$F$63,MATCH('5- Identificación de Riesgos'!J33,'8- Políticas de Administración '!$C$16:$C$64,0),1),'8- Políticas de Administración '!$B$16:$F$64,5,FALSE),"")</f>
        <v/>
      </c>
      <c r="M33" s="466"/>
      <c r="N33" s="483"/>
      <c r="O33" s="484"/>
    </row>
    <row r="34" spans="1:22" ht="62.25" customHeight="1">
      <c r="A34" s="457">
        <v>5</v>
      </c>
      <c r="B34" s="461" t="s">
        <v>334</v>
      </c>
      <c r="C34" s="463" t="s">
        <v>335</v>
      </c>
      <c r="D34" s="319" t="s">
        <v>331</v>
      </c>
      <c r="E34" s="462">
        <v>2</v>
      </c>
      <c r="F34" s="462">
        <v>0</v>
      </c>
      <c r="G34" s="485">
        <f t="shared" ref="G34" si="3">F34/E34</f>
        <v>0</v>
      </c>
      <c r="H34" s="489" t="str">
        <f>CONCATENATE(IF(G34&lt;='8- Políticas de Administración '!$D$6,'8- Políticas de Administración '!$B$6,IF(G34&lt;='8- Políticas de Administración '!$D$7,'8- Políticas de Administración '!$B$7,IF(G34&lt;='8- Políticas de Administración '!$D$8,'8- Políticas de Administración '!$B$8,IF(G34&lt;='8- Políticas de Administración '!$D$9,'8- Políticas de Administración '!$B$9,IF(G34&lt;='8- Políticas de Administración '!$D$10,'8- Políticas de Administración '!$B$10,"Probabilidad no valida")))))," - ",VLOOKUP(IF(G34&lt;='8- Políticas de Administración '!$D$6,'8- Políticas de Administración '!$B$6,IF(G34&lt;='8- Políticas de Administración '!$D$7,'8- Políticas de Administración '!$B$7,IF(G34&lt;='8- Políticas de Administración '!$D$8,'8- Políticas de Administración '!$B$8,IF(G34&lt;='8- Políticas de Administración '!$D$9,'8- Políticas de Administración '!$B$9,IF(G34&lt;='8- Políticas de Administración '!$D$10,'8- Políticas de Administración '!$B$10,"Probabilidad no valida"))))),'8- Políticas de Administración '!$B$6:$F$10,5,FALSE))</f>
        <v>Muy Baja - 1</v>
      </c>
      <c r="I34" s="173" t="s">
        <v>305</v>
      </c>
      <c r="J34" s="181" t="s">
        <v>324</v>
      </c>
      <c r="K34" s="170" t="str">
        <f>IFERROR(CONCATENATE(INDEX('8- Políticas de Administración '!$B$16:$F$53,MATCH('5- Identificación de Riesgos'!J34,'8- Políticas de Administración '!$C$16:$C$54,0),1)," - ",L34),"")</f>
        <v>Mayor - 4</v>
      </c>
      <c r="L34" s="195">
        <f>IFERROR(VLOOKUP(INDEX('8- Políticas de Administración '!$B$16:$F$63,MATCH('5- Identificación de Riesgos'!J34,'8- Políticas de Administración '!$C$16:$C$64,0),1),'8- Políticas de Administración '!$B$16:$F$64,5,FALSE),"")</f>
        <v>4</v>
      </c>
      <c r="M34" s="462" t="str">
        <f>IFERROR(CONCATENATE(INDEX('8- Políticas de Administración '!$B$16:$F$53,MATCH(ROUND(AVERAGE(L34:L39),0),'8- Políticas de Administración '!$F$16:$F$53,0),1)," - ",ROUND(AVERAGE(L34:L39),0)),"")</f>
        <v>Mayor - 4</v>
      </c>
      <c r="N34" s="493" t="str">
        <f>IFERROR(CONCATENATE(VLOOKUP((LEFT(H34,LEN(H34)-4)&amp;LEFT(M34,LEN(M34)-4)),'9- Matriz de Calor '!$D$18:$E$42,2,0)," - ",RIGHT(H34,1)*RIGHT(M34,1)),"")</f>
        <v>Alto  - 4</v>
      </c>
      <c r="O34" s="499">
        <f>RIGHT(H34,1)*RIGHT(M34,1)</f>
        <v>4</v>
      </c>
      <c r="Q34" s="498" t="s">
        <v>336</v>
      </c>
      <c r="R34" s="498"/>
      <c r="S34" s="498"/>
      <c r="T34" s="498"/>
      <c r="U34" s="498"/>
      <c r="V34" s="498"/>
    </row>
    <row r="35" spans="1:22" ht="47.25" customHeight="1">
      <c r="A35" s="458"/>
      <c r="B35" s="461"/>
      <c r="C35" s="463"/>
      <c r="D35" s="320" t="s">
        <v>337</v>
      </c>
      <c r="E35" s="464"/>
      <c r="F35" s="464"/>
      <c r="G35" s="486"/>
      <c r="H35" s="490"/>
      <c r="I35" s="171" t="s">
        <v>308</v>
      </c>
      <c r="J35" s="97" t="s">
        <v>309</v>
      </c>
      <c r="K35" s="171" t="str">
        <f>IFERROR(CONCATENATE(INDEX('8- Políticas de Administración '!$B$16:$F$53,MATCH('5- Identificación de Riesgos'!J35,'8- Políticas de Administración '!$C$16:$C$54,0),1)," - ",L35),"")</f>
        <v>Moderado - 3</v>
      </c>
      <c r="L35" s="196">
        <f>IFERROR(VLOOKUP(INDEX('8- Políticas de Administración '!$B$16:$F$63,MATCH('5- Identificación de Riesgos'!J35,'8- Políticas de Administración '!$C$16:$C$64,0),1),'8- Políticas de Administración '!$B$16:$F$64,5,FALSE),"")</f>
        <v>3</v>
      </c>
      <c r="M35" s="464"/>
      <c r="N35" s="482"/>
      <c r="O35" s="500"/>
      <c r="Q35" s="498"/>
      <c r="R35" s="498"/>
      <c r="S35" s="498"/>
      <c r="T35" s="498"/>
      <c r="U35" s="498"/>
      <c r="V35" s="498"/>
    </row>
    <row r="36" spans="1:22" ht="23.1" customHeight="1">
      <c r="A36" s="459"/>
      <c r="B36" s="461"/>
      <c r="C36" s="463"/>
      <c r="D36" s="318"/>
      <c r="E36" s="465"/>
      <c r="F36" s="465"/>
      <c r="G36" s="487"/>
      <c r="H36" s="491"/>
      <c r="I36" s="296"/>
      <c r="J36" s="298"/>
      <c r="K36" s="296"/>
      <c r="L36" s="299"/>
      <c r="M36" s="465"/>
      <c r="N36" s="494"/>
      <c r="O36" s="500"/>
      <c r="Q36" s="498"/>
      <c r="R36" s="498"/>
      <c r="S36" s="498"/>
      <c r="T36" s="498"/>
      <c r="U36" s="498"/>
      <c r="V36" s="498"/>
    </row>
    <row r="37" spans="1:22" ht="23.1" customHeight="1">
      <c r="A37" s="459"/>
      <c r="B37" s="461"/>
      <c r="C37" s="463"/>
      <c r="D37" s="318"/>
      <c r="E37" s="465"/>
      <c r="F37" s="465"/>
      <c r="G37" s="487"/>
      <c r="H37" s="491"/>
      <c r="I37" s="296"/>
      <c r="J37" s="298"/>
      <c r="K37" s="296"/>
      <c r="L37" s="299"/>
      <c r="M37" s="465"/>
      <c r="N37" s="494"/>
      <c r="O37" s="500"/>
      <c r="Q37" s="498"/>
      <c r="R37" s="498"/>
      <c r="S37" s="498"/>
      <c r="T37" s="498"/>
      <c r="U37" s="498"/>
      <c r="V37" s="498"/>
    </row>
    <row r="38" spans="1:22" ht="23.1" customHeight="1">
      <c r="A38" s="459"/>
      <c r="B38" s="461"/>
      <c r="C38" s="463"/>
      <c r="D38" s="318"/>
      <c r="E38" s="465"/>
      <c r="F38" s="465"/>
      <c r="G38" s="487"/>
      <c r="H38" s="491"/>
      <c r="I38" s="296"/>
      <c r="J38" s="298"/>
      <c r="K38" s="296"/>
      <c r="L38" s="299"/>
      <c r="M38" s="465"/>
      <c r="N38" s="494"/>
      <c r="O38" s="500"/>
      <c r="Q38" s="498"/>
      <c r="R38" s="498"/>
      <c r="S38" s="498"/>
      <c r="T38" s="498"/>
      <c r="U38" s="498"/>
      <c r="V38" s="498"/>
    </row>
    <row r="39" spans="1:22" ht="23.1" customHeight="1" thickBot="1">
      <c r="A39" s="460"/>
      <c r="B39" s="462"/>
      <c r="C39" s="463"/>
      <c r="D39" s="316"/>
      <c r="E39" s="466"/>
      <c r="F39" s="466"/>
      <c r="G39" s="488"/>
      <c r="H39" s="492"/>
      <c r="I39" s="172"/>
      <c r="J39" s="180"/>
      <c r="K39" s="172" t="str">
        <f>IFERROR(CONCATENATE(INDEX('8- Políticas de Administración '!$B$16:$F$53,MATCH('5- Identificación de Riesgos'!J39,'8- Políticas de Administración '!$C$16:$C$54,0),1)," - ",L39),"")</f>
        <v/>
      </c>
      <c r="L39" s="197"/>
      <c r="M39" s="466"/>
      <c r="N39" s="483"/>
      <c r="O39" s="501"/>
      <c r="Q39" s="498"/>
      <c r="R39" s="498"/>
      <c r="S39" s="498"/>
      <c r="T39" s="498"/>
      <c r="U39" s="498"/>
      <c r="V39" s="498"/>
    </row>
  </sheetData>
  <mergeCells count="75">
    <mergeCell ref="N16:N21"/>
    <mergeCell ref="N8:N9"/>
    <mergeCell ref="O16:O21"/>
    <mergeCell ref="O10:O15"/>
    <mergeCell ref="M16:M21"/>
    <mergeCell ref="N10:N15"/>
    <mergeCell ref="H10:H15"/>
    <mergeCell ref="K10:K15"/>
    <mergeCell ref="M10:M15"/>
    <mergeCell ref="F28:F33"/>
    <mergeCell ref="G28:G33"/>
    <mergeCell ref="G22:G27"/>
    <mergeCell ref="F22:F27"/>
    <mergeCell ref="H16:H21"/>
    <mergeCell ref="G16:G21"/>
    <mergeCell ref="F16:F21"/>
    <mergeCell ref="H22:H27"/>
    <mergeCell ref="M22:M27"/>
    <mergeCell ref="F10:F15"/>
    <mergeCell ref="G10:G15"/>
    <mergeCell ref="Q34:V39"/>
    <mergeCell ref="M28:M33"/>
    <mergeCell ref="N28:N33"/>
    <mergeCell ref="O28:O33"/>
    <mergeCell ref="O34:O39"/>
    <mergeCell ref="N22:N27"/>
    <mergeCell ref="O22:O27"/>
    <mergeCell ref="G34:G39"/>
    <mergeCell ref="H34:H39"/>
    <mergeCell ref="M34:M39"/>
    <mergeCell ref="N34:N39"/>
    <mergeCell ref="H28:H33"/>
    <mergeCell ref="A28:A33"/>
    <mergeCell ref="B28:B33"/>
    <mergeCell ref="C28:C33"/>
    <mergeCell ref="E28:E33"/>
    <mergeCell ref="A10:A15"/>
    <mergeCell ref="B10:B15"/>
    <mergeCell ref="C10:C15"/>
    <mergeCell ref="E10:E15"/>
    <mergeCell ref="A22:A27"/>
    <mergeCell ref="B22:B27"/>
    <mergeCell ref="C22:C27"/>
    <mergeCell ref="E22:E27"/>
    <mergeCell ref="A16:A21"/>
    <mergeCell ref="E16:E21"/>
    <mergeCell ref="B16:B21"/>
    <mergeCell ref="C16:C21"/>
    <mergeCell ref="A34:A39"/>
    <mergeCell ref="B34:B39"/>
    <mergeCell ref="C34:C39"/>
    <mergeCell ref="E34:E39"/>
    <mergeCell ref="F34:F39"/>
    <mergeCell ref="A1:C2"/>
    <mergeCell ref="A4:C4"/>
    <mergeCell ref="A8:A9"/>
    <mergeCell ref="B8:B9"/>
    <mergeCell ref="E8:E9"/>
    <mergeCell ref="D4:O4"/>
    <mergeCell ref="D5:O5"/>
    <mergeCell ref="I7:M7"/>
    <mergeCell ref="F8:F9"/>
    <mergeCell ref="A5:C5"/>
    <mergeCell ref="A6:C6"/>
    <mergeCell ref="G8:G9"/>
    <mergeCell ref="H8:H9"/>
    <mergeCell ref="E7:H7"/>
    <mergeCell ref="D7:D9"/>
    <mergeCell ref="D6:N6"/>
    <mergeCell ref="N7:O7"/>
    <mergeCell ref="O8:O9"/>
    <mergeCell ref="K8:K9"/>
    <mergeCell ref="M8:M9"/>
    <mergeCell ref="I8:I9"/>
    <mergeCell ref="L8:L9"/>
  </mergeCells>
  <conditionalFormatting sqref="H10 H16 H22 H28">
    <cfRule type="containsText" dxfId="342" priority="518" operator="containsText" text="Muy Baja">
      <formula>NOT(ISERROR(SEARCH("Muy Baja",H10)))</formula>
    </cfRule>
    <cfRule type="containsText" dxfId="341" priority="519" operator="containsText" text="Baja">
      <formula>NOT(ISERROR(SEARCH("Baja",H10)))</formula>
    </cfRule>
    <cfRule type="containsText" dxfId="340" priority="520" operator="containsText" text="Muy Alta">
      <formula>NOT(ISERROR(SEARCH("Muy Alta",H10)))</formula>
    </cfRule>
    <cfRule type="containsText" dxfId="339" priority="522" operator="containsText" text="Alta">
      <formula>NOT(ISERROR(SEARCH("Alta",H10)))</formula>
    </cfRule>
    <cfRule type="containsText" dxfId="338" priority="523" operator="containsText" text="Media">
      <formula>NOT(ISERROR(SEARCH("Media",H10)))</formula>
    </cfRule>
    <cfRule type="containsText" dxfId="337" priority="524" operator="containsText" text="Media">
      <formula>NOT(ISERROR(SEARCH("Media",H10)))</formula>
    </cfRule>
    <cfRule type="containsText" dxfId="336" priority="525" operator="containsText" text="Media">
      <formula>NOT(ISERROR(SEARCH("Media",H10)))</formula>
    </cfRule>
    <cfRule type="containsText" dxfId="335" priority="526" operator="containsText" text="Muy Baja">
      <formula>NOT(ISERROR(SEARCH("Muy Baja",H10)))</formula>
    </cfRule>
    <cfRule type="containsText" dxfId="334" priority="527" operator="containsText" text="Baja">
      <formula>NOT(ISERROR(SEARCH("Baja",H10)))</formula>
    </cfRule>
    <cfRule type="containsText" dxfId="333" priority="528" operator="containsText" text="Muy Baja">
      <formula>NOT(ISERROR(SEARCH("Muy Baja",H10)))</formula>
    </cfRule>
    <cfRule type="containsText" dxfId="332" priority="529" operator="containsText" text="Muy Baja">
      <formula>NOT(ISERROR(SEARCH("Muy Baja",H10)))</formula>
    </cfRule>
    <cfRule type="containsText" dxfId="331" priority="530" operator="containsText" text="Muy Baja">
      <formula>NOT(ISERROR(SEARCH("Muy Baja",H10)))</formula>
    </cfRule>
    <cfRule type="containsText" dxfId="330" priority="531" operator="containsText" text="Muy Baja'Tabla probabilidad'!">
      <formula>NOT(ISERROR(SEARCH("Muy Baja'Tabla probabilidad'!",H10)))</formula>
    </cfRule>
    <cfRule type="containsText" dxfId="329" priority="532" operator="containsText" text="Muy bajo">
      <formula>NOT(ISERROR(SEARCH("Muy bajo",H10)))</formula>
    </cfRule>
    <cfRule type="containsText" dxfId="328" priority="533" operator="containsText" text="Alta">
      <formula>NOT(ISERROR(SEARCH("Alta",H10)))</formula>
    </cfRule>
    <cfRule type="containsText" dxfId="327" priority="534" operator="containsText" text="Media">
      <formula>NOT(ISERROR(SEARCH("Media",H10)))</formula>
    </cfRule>
    <cfRule type="containsText" dxfId="326" priority="535" operator="containsText" text="Baja">
      <formula>NOT(ISERROR(SEARCH("Baja",H10)))</formula>
    </cfRule>
    <cfRule type="containsText" dxfId="325" priority="536" operator="containsText" text="Muy baja">
      <formula>NOT(ISERROR(SEARCH("Muy baja",H10)))</formula>
    </cfRule>
    <cfRule type="cellIs" dxfId="324" priority="539" operator="between">
      <formula>1</formula>
      <formula>2</formula>
    </cfRule>
    <cfRule type="cellIs" dxfId="323" priority="540" operator="between">
      <formula>0</formula>
      <formula>2</formula>
    </cfRule>
  </conditionalFormatting>
  <conditionalFormatting sqref="H34">
    <cfRule type="containsText" dxfId="322" priority="298" operator="containsText" text="Muy Baja">
      <formula>NOT(ISERROR(SEARCH("Muy Baja",H34)))</formula>
    </cfRule>
    <cfRule type="containsText" dxfId="321" priority="299" operator="containsText" text="Baja">
      <formula>NOT(ISERROR(SEARCH("Baja",H34)))</formula>
    </cfRule>
    <cfRule type="containsText" dxfId="320" priority="300" operator="containsText" text="Muy Alta">
      <formula>NOT(ISERROR(SEARCH("Muy Alta",H34)))</formula>
    </cfRule>
    <cfRule type="containsText" dxfId="319" priority="302" operator="containsText" text="Alta">
      <formula>NOT(ISERROR(SEARCH("Alta",H34)))</formula>
    </cfRule>
    <cfRule type="containsText" dxfId="318" priority="303" operator="containsText" text="Media">
      <formula>NOT(ISERROR(SEARCH("Media",H34)))</formula>
    </cfRule>
    <cfRule type="containsText" dxfId="317" priority="304" operator="containsText" text="Media">
      <formula>NOT(ISERROR(SEARCH("Media",H34)))</formula>
    </cfRule>
    <cfRule type="containsText" dxfId="316" priority="305" operator="containsText" text="Media">
      <formula>NOT(ISERROR(SEARCH("Media",H34)))</formula>
    </cfRule>
    <cfRule type="containsText" dxfId="315" priority="306" operator="containsText" text="Muy Baja">
      <formula>NOT(ISERROR(SEARCH("Muy Baja",H34)))</formula>
    </cfRule>
    <cfRule type="containsText" dxfId="314" priority="307" operator="containsText" text="Baja">
      <formula>NOT(ISERROR(SEARCH("Baja",H34)))</formula>
    </cfRule>
    <cfRule type="containsText" dxfId="313" priority="308" operator="containsText" text="Muy Baja">
      <formula>NOT(ISERROR(SEARCH("Muy Baja",H34)))</formula>
    </cfRule>
    <cfRule type="containsText" dxfId="312" priority="309" operator="containsText" text="Muy Baja">
      <formula>NOT(ISERROR(SEARCH("Muy Baja",H34)))</formula>
    </cfRule>
    <cfRule type="containsText" dxfId="311" priority="310" operator="containsText" text="Muy Baja">
      <formula>NOT(ISERROR(SEARCH("Muy Baja",H34)))</formula>
    </cfRule>
    <cfRule type="containsText" dxfId="310" priority="311" operator="containsText" text="Muy Baja'Tabla probabilidad'!">
      <formula>NOT(ISERROR(SEARCH("Muy Baja'Tabla probabilidad'!",H34)))</formula>
    </cfRule>
    <cfRule type="containsText" dxfId="309" priority="312" operator="containsText" text="Muy bajo">
      <formula>NOT(ISERROR(SEARCH("Muy bajo",H34)))</formula>
    </cfRule>
    <cfRule type="containsText" dxfId="308" priority="313" operator="containsText" text="Alta">
      <formula>NOT(ISERROR(SEARCH("Alta",H34)))</formula>
    </cfRule>
    <cfRule type="containsText" dxfId="307" priority="314" operator="containsText" text="Media">
      <formula>NOT(ISERROR(SEARCH("Media",H34)))</formula>
    </cfRule>
    <cfRule type="containsText" dxfId="306" priority="315" operator="containsText" text="Baja">
      <formula>NOT(ISERROR(SEARCH("Baja",H34)))</formula>
    </cfRule>
    <cfRule type="containsText" dxfId="305" priority="316" operator="containsText" text="Muy baja">
      <formula>NOT(ISERROR(SEARCH("Muy baja",H34)))</formula>
    </cfRule>
    <cfRule type="cellIs" dxfId="304" priority="319" operator="between">
      <formula>1</formula>
      <formula>2</formula>
    </cfRule>
    <cfRule type="cellIs" dxfId="303" priority="320" operator="between">
      <formula>0</formula>
      <formula>2</formula>
    </cfRule>
  </conditionalFormatting>
  <conditionalFormatting sqref="K10 K16:K39">
    <cfRule type="containsText" dxfId="302" priority="67" operator="containsText" text="Catastrófico">
      <formula>NOT(ISERROR(SEARCH("Catastrófico",K10)))</formula>
    </cfRule>
    <cfRule type="containsText" dxfId="301" priority="68" operator="containsText" text="Mayor">
      <formula>NOT(ISERROR(SEARCH("Mayor",K10)))</formula>
    </cfRule>
    <cfRule type="containsText" dxfId="300" priority="69" operator="containsText" text="Alta">
      <formula>NOT(ISERROR(SEARCH("Alta",K10)))</formula>
    </cfRule>
    <cfRule type="containsText" dxfId="299" priority="70" operator="containsText" text="Moderado">
      <formula>NOT(ISERROR(SEARCH("Moderado",K10)))</formula>
    </cfRule>
    <cfRule type="containsText" dxfId="298" priority="71" operator="containsText" text="Menor">
      <formula>NOT(ISERROR(SEARCH("Menor",K10)))</formula>
    </cfRule>
    <cfRule type="containsText" dxfId="297" priority="72" operator="containsText" text="Leve">
      <formula>NOT(ISERROR(SEARCH("Leve",K10)))</formula>
    </cfRule>
  </conditionalFormatting>
  <conditionalFormatting sqref="M10 M16">
    <cfRule type="containsText" dxfId="296" priority="512" operator="containsText" text="Catastrófico">
      <formula>NOT(ISERROR(SEARCH("Catastrófico",M10)))</formula>
    </cfRule>
    <cfRule type="containsText" dxfId="295" priority="513" operator="containsText" text="Mayor">
      <formula>NOT(ISERROR(SEARCH("Mayor",M10)))</formula>
    </cfRule>
    <cfRule type="containsText" dxfId="294" priority="514" operator="containsText" text="Alta">
      <formula>NOT(ISERROR(SEARCH("Alta",M10)))</formula>
    </cfRule>
    <cfRule type="containsText" dxfId="293" priority="516" operator="containsText" text="Menor">
      <formula>NOT(ISERROR(SEARCH("Menor",M10)))</formula>
    </cfRule>
    <cfRule type="containsText" dxfId="292" priority="517" operator="containsText" text="Leve">
      <formula>NOT(ISERROR(SEARCH("Leve",M10)))</formula>
    </cfRule>
  </conditionalFormatting>
  <conditionalFormatting sqref="M22">
    <cfRule type="containsText" dxfId="291" priority="37" operator="containsText" text="Catastrófico">
      <formula>NOT(ISERROR(SEARCH("Catastrófico",M22)))</formula>
    </cfRule>
    <cfRule type="containsText" dxfId="290" priority="38" operator="containsText" text="Mayor">
      <formula>NOT(ISERROR(SEARCH("Mayor",M22)))</formula>
    </cfRule>
    <cfRule type="containsText" dxfId="289" priority="39" operator="containsText" text="Alta">
      <formula>NOT(ISERROR(SEARCH("Alta",M22)))</formula>
    </cfRule>
    <cfRule type="containsText" dxfId="288" priority="40" operator="containsText" text="Moderado">
      <formula>NOT(ISERROR(SEARCH("Moderado",M22)))</formula>
    </cfRule>
    <cfRule type="containsText" dxfId="287" priority="41" operator="containsText" text="Menor">
      <formula>NOT(ISERROR(SEARCH("Menor",M22)))</formula>
    </cfRule>
    <cfRule type="containsText" dxfId="286" priority="42" operator="containsText" text="Leve">
      <formula>NOT(ISERROR(SEARCH("Leve",M22)))</formula>
    </cfRule>
  </conditionalFormatting>
  <conditionalFormatting sqref="M28">
    <cfRule type="containsText" dxfId="285" priority="109" operator="containsText" text="Catastrófico">
      <formula>NOT(ISERROR(SEARCH("Catastrófico",M28)))</formula>
    </cfRule>
    <cfRule type="containsText" dxfId="284" priority="110" operator="containsText" text="Mayor">
      <formula>NOT(ISERROR(SEARCH("Mayor",M28)))</formula>
    </cfRule>
    <cfRule type="containsText" dxfId="283" priority="111" operator="containsText" text="Alta">
      <formula>NOT(ISERROR(SEARCH("Alta",M28)))</formula>
    </cfRule>
    <cfRule type="containsText" dxfId="282" priority="112" operator="containsText" text="Moderado">
      <formula>NOT(ISERROR(SEARCH("Moderado",M28)))</formula>
    </cfRule>
    <cfRule type="containsText" dxfId="281" priority="113" operator="containsText" text="Menor">
      <formula>NOT(ISERROR(SEARCH("Menor",M28)))</formula>
    </cfRule>
    <cfRule type="containsText" dxfId="280" priority="114" operator="containsText" text="Leve">
      <formula>NOT(ISERROR(SEARCH("Leve",M28)))</formula>
    </cfRule>
  </conditionalFormatting>
  <conditionalFormatting sqref="M34">
    <cfRule type="containsText" dxfId="279" priority="89" operator="containsText" text="Catastrófico">
      <formula>NOT(ISERROR(SEARCH("Catastrófico",M34)))</formula>
    </cfRule>
    <cfRule type="containsText" dxfId="278" priority="90" operator="containsText" text="Mayor">
      <formula>NOT(ISERROR(SEARCH("Mayor",M34)))</formula>
    </cfRule>
    <cfRule type="containsText" dxfId="277" priority="91" operator="containsText" text="Alta">
      <formula>NOT(ISERROR(SEARCH("Alta",M34)))</formula>
    </cfRule>
    <cfRule type="containsText" dxfId="276" priority="92" operator="containsText" text="Moderado">
      <formula>NOT(ISERROR(SEARCH("Moderado",M34)))</formula>
    </cfRule>
    <cfRule type="containsText" dxfId="275" priority="93" operator="containsText" text="Menor">
      <formula>NOT(ISERROR(SEARCH("Menor",M34)))</formula>
    </cfRule>
    <cfRule type="containsText" dxfId="274" priority="94" operator="containsText" text="Leve">
      <formula>NOT(ISERROR(SEARCH("Leve",M34)))</formula>
    </cfRule>
  </conditionalFormatting>
  <conditionalFormatting sqref="M10:N10 M16">
    <cfRule type="containsText" dxfId="273" priority="515" operator="containsText" text="Moderado">
      <formula>NOT(ISERROR(SEARCH("Moderado",M10)))</formula>
    </cfRule>
  </conditionalFormatting>
  <conditionalFormatting sqref="N8:O8">
    <cfRule type="containsText" dxfId="272" priority="77" operator="containsText" text="3- Moderado">
      <formula>NOT(ISERROR(SEARCH("3- Moderado",N8)))</formula>
    </cfRule>
    <cfRule type="containsText" dxfId="271" priority="78" operator="containsText" text="6- Moderado">
      <formula>NOT(ISERROR(SEARCH("6- Moderado",N8)))</formula>
    </cfRule>
    <cfRule type="containsText" dxfId="270" priority="79" operator="containsText" text="4- Moderado">
      <formula>NOT(ISERROR(SEARCH("4- Moderado",N8)))</formula>
    </cfRule>
    <cfRule type="containsText" dxfId="269" priority="80" operator="containsText" text="3- Bajo">
      <formula>NOT(ISERROR(SEARCH("3- Bajo",N8)))</formula>
    </cfRule>
    <cfRule type="containsText" dxfId="268" priority="81" operator="containsText" text="4- Bajo">
      <formula>NOT(ISERROR(SEARCH("4- Bajo",N8)))</formula>
    </cfRule>
    <cfRule type="containsText" dxfId="267" priority="82" operator="containsText" text="1- Bajo">
      <formula>NOT(ISERROR(SEARCH("1- Bajo",N8)))</formula>
    </cfRule>
  </conditionalFormatting>
  <conditionalFormatting sqref="N10:O10">
    <cfRule type="containsText" dxfId="266" priority="73" operator="containsText" text="Extremo">
      <formula>NOT(ISERROR(SEARCH("Extremo",N10)))</formula>
    </cfRule>
    <cfRule type="containsText" dxfId="265" priority="74" operator="containsText" text="Alto">
      <formula>NOT(ISERROR(SEARCH("Alto",N10)))</formula>
    </cfRule>
    <cfRule type="containsText" dxfId="264" priority="75" operator="containsText" text="Bajo">
      <formula>NOT(ISERROR(SEARCH("Bajo",N10)))</formula>
    </cfRule>
  </conditionalFormatting>
  <conditionalFormatting sqref="N16:O16">
    <cfRule type="containsText" dxfId="263" priority="1099" operator="containsText" text="Extremo">
      <formula>NOT(ISERROR(SEARCH("Extremo",N16)))</formula>
    </cfRule>
    <cfRule type="containsText" dxfId="262" priority="1100" operator="containsText" text="Alto">
      <formula>NOT(ISERROR(SEARCH("Alto",N16)))</formula>
    </cfRule>
    <cfRule type="containsText" dxfId="261" priority="1101" operator="containsText" text="Bajo">
      <formula>NOT(ISERROR(SEARCH("Bajo",N16)))</formula>
    </cfRule>
    <cfRule type="containsText" dxfId="260" priority="1102" operator="containsText" text="Moderado">
      <formula>NOT(ISERROR(SEARCH("Moderado",N16)))</formula>
    </cfRule>
  </conditionalFormatting>
  <conditionalFormatting sqref="N22:O22">
    <cfRule type="containsText" dxfId="259" priority="43" operator="containsText" text="Extremo">
      <formula>NOT(ISERROR(SEARCH("Extremo",N22)))</formula>
    </cfRule>
    <cfRule type="containsText" dxfId="258" priority="44" operator="containsText" text="Alto">
      <formula>NOT(ISERROR(SEARCH("Alto",N22)))</formula>
    </cfRule>
    <cfRule type="containsText" dxfId="257" priority="45" operator="containsText" text="Bajo">
      <formula>NOT(ISERROR(SEARCH("Bajo",N22)))</formula>
    </cfRule>
    <cfRule type="containsText" dxfId="256" priority="46" operator="containsText" text="Moderado">
      <formula>NOT(ISERROR(SEARCH("Moderado",N22)))</formula>
    </cfRule>
  </conditionalFormatting>
  <conditionalFormatting sqref="N28:O28">
    <cfRule type="containsText" dxfId="255" priority="115" operator="containsText" text="Extremo">
      <formula>NOT(ISERROR(SEARCH("Extremo",N28)))</formula>
    </cfRule>
    <cfRule type="containsText" dxfId="254" priority="116" operator="containsText" text="Alto">
      <formula>NOT(ISERROR(SEARCH("Alto",N28)))</formula>
    </cfRule>
    <cfRule type="containsText" dxfId="253" priority="117" operator="containsText" text="Bajo">
      <formula>NOT(ISERROR(SEARCH("Bajo",N28)))</formula>
    </cfRule>
    <cfRule type="containsText" dxfId="252" priority="118" operator="containsText" text="Moderado">
      <formula>NOT(ISERROR(SEARCH("Moderado",N28)))</formula>
    </cfRule>
  </conditionalFormatting>
  <conditionalFormatting sqref="N34:O34">
    <cfRule type="containsText" dxfId="251" priority="95" operator="containsText" text="Extremo">
      <formula>NOT(ISERROR(SEARCH("Extremo",N34)))</formula>
    </cfRule>
    <cfRule type="containsText" dxfId="250" priority="96" operator="containsText" text="Alto">
      <formula>NOT(ISERROR(SEARCH("Alto",N34)))</formula>
    </cfRule>
    <cfRule type="containsText" dxfId="249" priority="97" operator="containsText" text="Bajo">
      <formula>NOT(ISERROR(SEARCH("Bajo",N34)))</formula>
    </cfRule>
    <cfRule type="containsText" dxfId="248" priority="98" operator="containsText" text="Moderado">
      <formula>NOT(ISERROR(SEARCH("Moderado",N34)))</formula>
    </cfRule>
  </conditionalFormatting>
  <conditionalFormatting sqref="O10">
    <cfRule type="containsText" dxfId="247" priority="76" operator="containsText" text="Moderado">
      <formula>NOT(ISERROR(SEARCH("Moderado",O10)))</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37"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538" operator="containsText" id="{009A1948-254C-4020-A26D-7181B4E8E5DF}">
            <xm:f>NOT(ISERROR(SEARCH('8- Políticas de Administración '!$B$5,H10)))</xm:f>
            <xm:f>'8- Políticas de Administración '!$B$5</xm:f>
            <x14:dxf>
              <font>
                <color rgb="FF9C0006"/>
              </font>
              <fill>
                <patternFill>
                  <bgColor rgb="FFFFC7CE"/>
                </patternFill>
              </fill>
            </x14:dxf>
          </x14:cfRule>
          <xm:sqref>H10 H16 H22 H28</xm:sqref>
        </x14:conditionalFormatting>
        <x14:conditionalFormatting xmlns:xm="http://schemas.microsoft.com/office/excel/2006/main">
          <x14:cfRule type="containsText" priority="317" operator="containsText" id="{954E1B25-D051-41D0-989E-8AD2D1BE75BA}">
            <xm:f>NOT(ISERROR(SEARCH('8- Políticas de Administración '!$B$5,H34)))</xm:f>
            <xm:f>'8- Políticas de Administración '!$B$5</xm:f>
            <x14:dxf>
              <font>
                <color rgb="FF006100"/>
              </font>
              <fill>
                <patternFill>
                  <bgColor rgb="FFC6EFCE"/>
                </patternFill>
              </fill>
            </x14:dxf>
          </x14:cfRule>
          <x14:cfRule type="containsText" priority="318" operator="containsText" id="{DE7D4B69-6DFB-425D-B1B8-D35A87E1A13E}">
            <xm:f>NOT(ISERROR(SEARCH('8- Políticas de Administración '!$B$5,H34)))</xm:f>
            <xm:f>'8- Políticas de Administración '!$B$5</xm:f>
            <x14:dxf>
              <font>
                <color rgb="FF9C0006"/>
              </font>
              <fill>
                <patternFill>
                  <bgColor rgb="FFFFC7CE"/>
                </patternFill>
              </fill>
            </x14:dxf>
          </x14:cfRule>
          <xm:sqref>H34</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I10:I39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J10:J39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39"/>
  <sheetViews>
    <sheetView showGridLines="0" tabSelected="1" topLeftCell="A6" zoomScale="90" zoomScaleNormal="90" zoomScalePageLayoutView="70" workbookViewId="0">
      <pane ySplit="1" topLeftCell="A8" activePane="bottomLeft" state="frozen"/>
      <selection pane="bottomLeft" activeCell="B10" sqref="B10:B15"/>
    </sheetView>
  </sheetViews>
  <sheetFormatPr defaultColWidth="11.42578125" defaultRowHeight="15"/>
  <cols>
    <col min="1" max="1" width="7" customWidth="1"/>
    <col min="2" max="2" width="35.85546875" customWidth="1"/>
    <col min="3" max="3" width="52.5703125" style="54" customWidth="1"/>
    <col min="4" max="4" width="5" customWidth="1"/>
    <col min="5" max="5" width="39.42578125" customWidth="1"/>
    <col min="7" max="7" width="12.28515625" bestFit="1" customWidth="1"/>
    <col min="8" max="8" width="14.7109375" bestFit="1" customWidth="1"/>
    <col min="9" max="11" width="9.140625" customWidth="1"/>
    <col min="12" max="12" width="22.5703125" customWidth="1"/>
    <col min="13" max="13" width="42.7109375" customWidth="1"/>
    <col min="14" max="14" width="7.7109375" customWidth="1"/>
    <col min="15" max="15" width="15.7109375" customWidth="1"/>
    <col min="16" max="16" width="10" customWidth="1"/>
    <col min="17" max="17" width="11.140625" customWidth="1"/>
    <col min="18" max="19" width="9.1406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542"/>
      <c r="B1" s="543"/>
      <c r="C1" s="544"/>
      <c r="D1" s="47"/>
      <c r="E1" s="538" t="s">
        <v>338</v>
      </c>
      <c r="F1" s="539"/>
      <c r="G1" s="539"/>
      <c r="H1" s="539"/>
      <c r="I1" s="539"/>
      <c r="J1" s="539"/>
      <c r="K1" s="539"/>
      <c r="L1" s="539"/>
      <c r="M1" s="539"/>
      <c r="N1" s="539"/>
      <c r="O1" s="539"/>
      <c r="P1" s="539"/>
      <c r="Q1" s="539"/>
      <c r="R1" s="539"/>
      <c r="S1" s="539"/>
      <c r="T1" s="539"/>
      <c r="U1" s="539"/>
      <c r="V1" s="539"/>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45"/>
      <c r="B2" s="439"/>
      <c r="C2" s="546"/>
      <c r="D2" s="47"/>
      <c r="E2" s="540"/>
      <c r="F2" s="541"/>
      <c r="G2" s="541"/>
      <c r="H2" s="541"/>
      <c r="I2" s="541"/>
      <c r="J2" s="541"/>
      <c r="K2" s="541"/>
      <c r="L2" s="541"/>
      <c r="M2" s="541"/>
      <c r="N2" s="541"/>
      <c r="O2" s="541"/>
      <c r="P2" s="541"/>
      <c r="Q2" s="541"/>
      <c r="R2" s="541"/>
      <c r="S2" s="541"/>
      <c r="T2" s="541"/>
      <c r="U2" s="541"/>
      <c r="V2" s="541"/>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45"/>
      <c r="B3" s="439"/>
      <c r="C3" s="546"/>
      <c r="D3" s="167"/>
      <c r="E3" s="540"/>
      <c r="F3" s="541"/>
      <c r="G3" s="541"/>
      <c r="H3" s="541"/>
      <c r="I3" s="541"/>
      <c r="J3" s="541"/>
      <c r="K3" s="541"/>
      <c r="L3" s="541"/>
      <c r="M3" s="541"/>
      <c r="N3" s="541"/>
      <c r="O3" s="541"/>
      <c r="P3" s="541"/>
      <c r="Q3" s="541"/>
      <c r="R3" s="541"/>
      <c r="S3" s="541"/>
      <c r="T3" s="541"/>
      <c r="U3" s="541"/>
      <c r="V3" s="541"/>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40" t="s">
        <v>278</v>
      </c>
      <c r="B4" s="440"/>
      <c r="C4" s="446" t="s">
        <v>5</v>
      </c>
      <c r="D4" s="446"/>
      <c r="E4" s="446"/>
      <c r="F4" s="446"/>
      <c r="G4" s="446"/>
      <c r="H4" s="446"/>
      <c r="I4" s="446"/>
      <c r="J4" s="446"/>
      <c r="K4" s="446"/>
      <c r="L4" s="446"/>
      <c r="M4" s="446"/>
      <c r="N4" s="446"/>
      <c r="O4" s="446"/>
      <c r="P4" s="446"/>
      <c r="Q4" s="446"/>
      <c r="R4" s="446"/>
      <c r="S4" s="446"/>
      <c r="T4" s="446"/>
      <c r="U4" s="446"/>
      <c r="V4" s="446"/>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56.45" customHeight="1">
      <c r="A5" s="440" t="s">
        <v>280</v>
      </c>
      <c r="B5" s="440"/>
      <c r="C5" s="447" t="s">
        <v>35</v>
      </c>
      <c r="D5" s="447"/>
      <c r="E5" s="447"/>
      <c r="F5" s="447"/>
      <c r="G5" s="447"/>
      <c r="H5" s="447"/>
      <c r="I5" s="447"/>
      <c r="J5" s="447"/>
      <c r="K5" s="447"/>
      <c r="L5" s="447"/>
      <c r="M5" s="447"/>
      <c r="N5" s="447"/>
      <c r="O5" s="447"/>
      <c r="P5" s="447"/>
      <c r="Q5" s="447"/>
      <c r="R5" s="447"/>
      <c r="S5" s="447"/>
      <c r="T5" s="447"/>
      <c r="U5" s="447"/>
      <c r="V5" s="447"/>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40" t="s">
        <v>281</v>
      </c>
      <c r="B6" s="440"/>
      <c r="C6" s="446" t="s">
        <v>282</v>
      </c>
      <c r="D6" s="446"/>
      <c r="E6" s="446"/>
      <c r="F6" s="446"/>
      <c r="G6" s="446"/>
      <c r="H6" s="446"/>
      <c r="I6" s="446"/>
      <c r="J6" s="446"/>
      <c r="K6" s="446"/>
      <c r="L6" s="446"/>
      <c r="M6" s="446"/>
      <c r="N6" s="446"/>
      <c r="O6" s="446"/>
      <c r="P6" s="446"/>
      <c r="Q6" s="446"/>
      <c r="R6" s="446"/>
      <c r="S6" s="446"/>
      <c r="T6" s="446"/>
      <c r="U6" s="446"/>
      <c r="V6" s="446"/>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525" t="s">
        <v>283</v>
      </c>
      <c r="B7" s="525"/>
      <c r="C7" s="525"/>
      <c r="D7" s="526" t="s">
        <v>339</v>
      </c>
      <c r="E7" s="449"/>
      <c r="F7" s="449"/>
      <c r="G7" s="449"/>
      <c r="H7" s="449"/>
      <c r="I7" s="449"/>
      <c r="J7" s="449"/>
      <c r="K7" s="449"/>
      <c r="L7" s="449"/>
      <c r="M7" s="449"/>
      <c r="N7" s="449"/>
      <c r="O7" s="449"/>
      <c r="P7" s="449"/>
      <c r="Q7" s="449"/>
      <c r="R7" s="450"/>
      <c r="S7" s="141"/>
      <c r="T7" s="525" t="s">
        <v>340</v>
      </c>
      <c r="U7" s="525"/>
      <c r="V7" s="525"/>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60" customHeight="1" thickTop="1" thickBot="1">
      <c r="A8" s="527" t="s">
        <v>288</v>
      </c>
      <c r="B8" s="528" t="s">
        <v>341</v>
      </c>
      <c r="C8" s="530" t="s">
        <v>284</v>
      </c>
      <c r="D8" s="532" t="s">
        <v>342</v>
      </c>
      <c r="E8" s="534" t="s">
        <v>253</v>
      </c>
      <c r="F8" s="535" t="s">
        <v>343</v>
      </c>
      <c r="G8" s="536"/>
      <c r="H8" s="536"/>
      <c r="I8" s="536"/>
      <c r="J8" s="536"/>
      <c r="K8" s="537"/>
      <c r="L8" s="535" t="s">
        <v>344</v>
      </c>
      <c r="M8" s="536"/>
      <c r="N8" s="536"/>
      <c r="O8" s="536"/>
      <c r="P8" s="536"/>
      <c r="Q8" s="536"/>
      <c r="R8" s="536"/>
      <c r="S8" s="537"/>
      <c r="T8" s="61"/>
      <c r="U8" s="62"/>
      <c r="V8" s="90" t="s">
        <v>345</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41"/>
      <c r="B9" s="529"/>
      <c r="C9" s="531"/>
      <c r="D9" s="533"/>
      <c r="E9" s="434"/>
      <c r="F9" s="52" t="s">
        <v>255</v>
      </c>
      <c r="G9" s="52" t="s">
        <v>257</v>
      </c>
      <c r="H9" s="52" t="s">
        <v>346</v>
      </c>
      <c r="I9" s="52" t="s">
        <v>259</v>
      </c>
      <c r="J9" s="144" t="s">
        <v>347</v>
      </c>
      <c r="K9" s="52" t="s">
        <v>265</v>
      </c>
      <c r="L9" s="52" t="s">
        <v>348</v>
      </c>
      <c r="M9" s="127" t="s">
        <v>262</v>
      </c>
      <c r="N9" s="52" t="s">
        <v>349</v>
      </c>
      <c r="O9" s="52" t="s">
        <v>350</v>
      </c>
      <c r="P9" s="52" t="s">
        <v>351</v>
      </c>
      <c r="Q9" s="52" t="s">
        <v>352</v>
      </c>
      <c r="R9" s="144" t="s">
        <v>347</v>
      </c>
      <c r="S9" s="52" t="s">
        <v>353</v>
      </c>
      <c r="T9" s="55" t="s">
        <v>267</v>
      </c>
      <c r="U9" s="55" t="s">
        <v>269</v>
      </c>
      <c r="V9" s="56" t="s">
        <v>354</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85.25" customHeight="1">
      <c r="A10" s="514">
        <f>'5- Identificación de Riesgos'!A10</f>
        <v>1</v>
      </c>
      <c r="B10" s="468" t="str">
        <f>'5- Identificación de Riesgos'!B10</f>
        <v>Demora (presentación extemporanea de los informes de seguimiento al Plan Sectorial de Desarrollo)</v>
      </c>
      <c r="C10" s="251" t="str">
        <f>'5- Identificación de Riesgos'!D10</f>
        <v>1. Existencia de metodologías inadecuadas  y desarticuladas para el seguimiento al Plan Sectorial de Desarrollo</v>
      </c>
      <c r="D10" s="176"/>
      <c r="E10" s="320" t="s">
        <v>355</v>
      </c>
      <c r="F10" s="170" t="s">
        <v>356</v>
      </c>
      <c r="G10" s="170" t="s">
        <v>356</v>
      </c>
      <c r="H10" s="170" t="s">
        <v>356</v>
      </c>
      <c r="I10" s="170" t="s">
        <v>356</v>
      </c>
      <c r="J10" s="175">
        <f>COUNTIF(F10:I10,"SI")/4</f>
        <v>1</v>
      </c>
      <c r="K10" s="521">
        <f>AVERAGE(J10:J15)</f>
        <v>1</v>
      </c>
      <c r="L10" s="260" t="str">
        <f>'5- Identificación de Riesgos'!I10</f>
        <v>Afectación de reputacion,imagén,  credibilidad, satisfacción de usuarios y PI</v>
      </c>
      <c r="M10" s="314" t="s">
        <v>357</v>
      </c>
      <c r="N10" s="171" t="s">
        <v>358</v>
      </c>
      <c r="O10" s="171" t="s">
        <v>358</v>
      </c>
      <c r="P10" s="171" t="s">
        <v>356</v>
      </c>
      <c r="Q10" s="171" t="s">
        <v>356</v>
      </c>
      <c r="R10" s="174">
        <f>SUM(COUNTIF(N10,"SI")*25%,COUNTIF(O10,"SI")*40%,COUNTIF(P10,"SI")*25%,COUNTIF(Q10,"SI")*10%)</f>
        <v>0.35</v>
      </c>
      <c r="S10" s="524">
        <f>AVERAGE(R10:R15)</f>
        <v>0.67500000000000004</v>
      </c>
      <c r="T10" s="495"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71"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508" t="str">
        <f>CONCATENATE(VLOOKUP((LEFT(T10,LEN(T10)-4)&amp;LEFT(U10,LEN(U10)-4)),'9- Matriz de Calor '!$D$18:$E$42,2,0)," - ",RIGHT(T10,1)*RIGHT(U10,1))</f>
        <v>Bajo - 1</v>
      </c>
    </row>
    <row r="11" spans="1:278" ht="135">
      <c r="A11" s="515"/>
      <c r="B11" s="464"/>
      <c r="C11" s="183" t="str">
        <f>'5- Identificación de Riesgos'!D11</f>
        <v>2. Insuficiente entrenamiento del personal asignado por cada unidad para la elaboración del informe de seguimiento al Plan Sectorial de Desarrollo -PSD, y a los programas y proyectos de inversión.</v>
      </c>
      <c r="D11" s="177"/>
      <c r="E11" s="320" t="s">
        <v>359</v>
      </c>
      <c r="F11" s="171" t="s">
        <v>356</v>
      </c>
      <c r="G11" s="171" t="s">
        <v>356</v>
      </c>
      <c r="H11" s="171" t="s">
        <v>356</v>
      </c>
      <c r="I11" s="171" t="s">
        <v>356</v>
      </c>
      <c r="J11" s="174">
        <f t="shared" ref="J11:J20" si="0">COUNTIF(F11:I11,"SI")/4</f>
        <v>1</v>
      </c>
      <c r="K11" s="522"/>
      <c r="L11" s="93" t="str">
        <f>'5- Identificación de Riesgos'!I11</f>
        <v>Incumplimiento de las metas establecidas</v>
      </c>
      <c r="M11" s="258" t="s">
        <v>360</v>
      </c>
      <c r="N11" s="171" t="s">
        <v>356</v>
      </c>
      <c r="O11" s="171" t="s">
        <v>356</v>
      </c>
      <c r="P11" s="171" t="s">
        <v>356</v>
      </c>
      <c r="Q11" s="171" t="s">
        <v>356</v>
      </c>
      <c r="R11" s="174">
        <f t="shared" ref="R11:R16" si="1">SUM(COUNTIF(N11,"SI")*25%,COUNTIF(O11,"SI")*40%,COUNTIF(P11,"SI")*25%,COUNTIF(Q11,"SI")*10%)</f>
        <v>1</v>
      </c>
      <c r="S11" s="522"/>
      <c r="T11" s="496"/>
      <c r="U11" s="461"/>
      <c r="V11" s="509"/>
    </row>
    <row r="12" spans="1:278" ht="45">
      <c r="A12" s="515"/>
      <c r="B12" s="464"/>
      <c r="C12" s="183" t="str">
        <f>'5- Identificación de Riesgos'!D12</f>
        <v>3. Utilización de herramientas con baja innovación tecnológica para el recaudo,  procesamiento y  análisis  de  la información.</v>
      </c>
      <c r="D12" s="177"/>
      <c r="E12" s="320" t="s">
        <v>361</v>
      </c>
      <c r="F12" s="171" t="s">
        <v>356</v>
      </c>
      <c r="G12" s="171" t="s">
        <v>356</v>
      </c>
      <c r="H12" s="171" t="s">
        <v>356</v>
      </c>
      <c r="I12" s="171" t="s">
        <v>356</v>
      </c>
      <c r="J12" s="174">
        <f t="shared" si="0"/>
        <v>1</v>
      </c>
      <c r="K12" s="522"/>
      <c r="L12" s="93">
        <f>'5- Identificación de Riesgos'!I12</f>
        <v>0</v>
      </c>
      <c r="M12" s="258"/>
      <c r="N12" s="93"/>
      <c r="O12" s="93"/>
      <c r="P12" s="93"/>
      <c r="Q12" s="93"/>
      <c r="R12" s="174"/>
      <c r="S12" s="522"/>
      <c r="T12" s="496"/>
      <c r="U12" s="461"/>
      <c r="V12" s="509"/>
    </row>
    <row r="13" spans="1:278" ht="330">
      <c r="A13" s="515"/>
      <c r="B13" s="464"/>
      <c r="C13" s="262" t="str">
        <f>'5- Identificación de Riesgos'!D13</f>
        <v>4. Información reportada  de forma parcial, incompleta  o sin verificación previa por los líderes de las dependencias y unidades.</v>
      </c>
      <c r="D13" s="177"/>
      <c r="E13" s="320" t="s">
        <v>362</v>
      </c>
      <c r="F13" s="171" t="s">
        <v>356</v>
      </c>
      <c r="G13" s="171" t="s">
        <v>356</v>
      </c>
      <c r="H13" s="171" t="s">
        <v>356</v>
      </c>
      <c r="I13" s="171" t="s">
        <v>356</v>
      </c>
      <c r="J13" s="174">
        <f t="shared" si="0"/>
        <v>1</v>
      </c>
      <c r="K13" s="522"/>
      <c r="L13" s="93">
        <f>'5- Identificación de Riesgos'!I13</f>
        <v>0</v>
      </c>
      <c r="M13" s="258"/>
      <c r="N13" s="93"/>
      <c r="O13" s="93"/>
      <c r="P13" s="93"/>
      <c r="Q13" s="93"/>
      <c r="R13" s="174"/>
      <c r="S13" s="522"/>
      <c r="T13" s="496"/>
      <c r="U13" s="461"/>
      <c r="V13" s="509"/>
    </row>
    <row r="14" spans="1:278">
      <c r="A14" s="515"/>
      <c r="B14" s="464"/>
      <c r="C14" s="262">
        <f>'5- Identificación de Riesgos'!D14</f>
        <v>0</v>
      </c>
      <c r="D14" s="177"/>
      <c r="E14" s="320"/>
      <c r="F14" s="171"/>
      <c r="G14" s="171"/>
      <c r="H14" s="171"/>
      <c r="I14" s="171"/>
      <c r="J14" s="174"/>
      <c r="K14" s="522"/>
      <c r="L14" s="93">
        <f>'5- Identificación de Riesgos'!I14</f>
        <v>0</v>
      </c>
      <c r="M14" s="300"/>
      <c r="N14" s="301"/>
      <c r="O14" s="301"/>
      <c r="P14" s="301"/>
      <c r="Q14" s="301"/>
      <c r="R14" s="174"/>
      <c r="S14" s="522"/>
      <c r="T14" s="496"/>
      <c r="U14" s="461"/>
      <c r="V14" s="509"/>
    </row>
    <row r="15" spans="1:278" ht="15.75" thickBot="1">
      <c r="A15" s="515"/>
      <c r="B15" s="464"/>
      <c r="C15" s="262">
        <f>'5- Identificación de Riesgos'!D15</f>
        <v>0</v>
      </c>
      <c r="D15" s="177"/>
      <c r="E15" s="311"/>
      <c r="F15" s="171"/>
      <c r="G15" s="171"/>
      <c r="H15" s="171"/>
      <c r="I15" s="171"/>
      <c r="J15" s="174"/>
      <c r="K15" s="523"/>
      <c r="L15" s="261">
        <f>'5- Identificación de Riesgos'!I15</f>
        <v>0</v>
      </c>
      <c r="M15" s="257"/>
      <c r="N15" s="173"/>
      <c r="O15" s="173"/>
      <c r="P15" s="173"/>
      <c r="Q15" s="173"/>
      <c r="R15" s="255"/>
      <c r="S15" s="523"/>
      <c r="T15" s="497"/>
      <c r="U15" s="480"/>
      <c r="V15" s="510"/>
    </row>
    <row r="16" spans="1:278" ht="75" customHeight="1">
      <c r="A16" s="514">
        <f>'5- Identificación de Riesgos'!A16</f>
        <v>2</v>
      </c>
      <c r="B16" s="468" t="str">
        <f>'5- Identificación de Riesgos'!B16</f>
        <v>Incumplimiento del Plan de Acción del proceso</v>
      </c>
      <c r="C16" s="182" t="str">
        <f>'5- Identificación de Riesgos'!D16</f>
        <v>1. Desconocimiento de las metodologías que permitan agilizar la formulación, elaboración y reporte de planes de acción.</v>
      </c>
      <c r="D16" s="176"/>
      <c r="E16" s="312" t="s">
        <v>363</v>
      </c>
      <c r="F16" s="170" t="s">
        <v>356</v>
      </c>
      <c r="G16" s="170" t="s">
        <v>356</v>
      </c>
      <c r="H16" s="170" t="s">
        <v>358</v>
      </c>
      <c r="I16" s="170" t="s">
        <v>356</v>
      </c>
      <c r="J16" s="175">
        <f t="shared" si="0"/>
        <v>0.75</v>
      </c>
      <c r="K16" s="517">
        <f>AVERAGE(J16:J20)</f>
        <v>0.95</v>
      </c>
      <c r="L16" s="260" t="str">
        <f>'5- Identificación de Riesgos'!I16</f>
        <v>Incumplimiento de las metas establecidas</v>
      </c>
      <c r="M16" s="331" t="s">
        <v>360</v>
      </c>
      <c r="N16" s="170" t="s">
        <v>356</v>
      </c>
      <c r="O16" s="170" t="s">
        <v>356</v>
      </c>
      <c r="P16" s="170" t="s">
        <v>356</v>
      </c>
      <c r="Q16" s="170" t="s">
        <v>356</v>
      </c>
      <c r="R16" s="175">
        <f t="shared" si="1"/>
        <v>1</v>
      </c>
      <c r="S16" s="521">
        <f>AVERAGE(R16:R21)</f>
        <v>0.67500000000000004</v>
      </c>
      <c r="T16" s="520" t="str">
        <f>CONCATENATE(INDEX('8- Políticas de Administración '!$B$6:$F$10,MATCH(ROUND(IF((RIGHT('5- Identificación de Riesgos'!H16,1)-'6- Valoración Controles'!K16)&lt;1,1,(RIGHT('5- Identificación de Riesgos'!H16,1)-'6- Valoración Controles'!K16)),0),'8- Políticas de Administración '!$F$6:$F$10,0),1)," - ",ROUND(IF((RIGHT('5- Identificación de Riesgos'!H16,1)-'6- Valoración Controles'!K16)&lt;1,1,(RIGHT('5- Identificación de Riesgos'!H16,1)-'6- Valoración Controles'!K16)),0))</f>
        <v>Muy Baja - 1</v>
      </c>
      <c r="U16" s="468" t="str">
        <f>CONCATENATE(INDEX('8- Políticas de Administración '!$B$17:$F$21,MATCH(ROUND(IF((RIGHT('5- Identificación de Riesgos'!M16,1)-'6- Valoración Controles'!S16)&lt;1,1,(RIGHT('5- Identificación de Riesgos'!M16,1)-'6- Valoración Controles'!S16)),0),'8- Políticas de Administración '!$F$17:$F$21,0),1)," - ",ROUND(IF((RIGHT('5- Identificación de Riesgos'!M16,1)-'6- Valoración Controles'!S16)&lt;1,1,(RIGHT('5- Identificación de Riesgos'!M16,1)-'6- Valoración Controles'!S16)),0))</f>
        <v>Menor - 2</v>
      </c>
      <c r="V16" s="481" t="str">
        <f>CONCATENATE(VLOOKUP((LEFT(T16,LEN(T16)-4)&amp;LEFT(U16,LEN(U16)-4)),'9- Matriz de Calor '!$D$18:$E$42,2,0)," - ",RIGHT(T16,1)*RIGHT(U16,1))</f>
        <v>Bajo - 2</v>
      </c>
    </row>
    <row r="17" spans="1:22" ht="75">
      <c r="A17" s="515"/>
      <c r="B17" s="464"/>
      <c r="C17" s="183" t="str">
        <f>'5- Identificación de Riesgos'!D17</f>
        <v>2. Inadecuado ejercicio de planeación, para determinar las acciones que se deben priorizar para alcanzar las metas propuestas.</v>
      </c>
      <c r="D17" s="177"/>
      <c r="E17" s="253" t="s">
        <v>364</v>
      </c>
      <c r="F17" s="171" t="s">
        <v>356</v>
      </c>
      <c r="G17" s="171" t="s">
        <v>356</v>
      </c>
      <c r="H17" s="171" t="s">
        <v>356</v>
      </c>
      <c r="I17" s="171" t="s">
        <v>356</v>
      </c>
      <c r="J17" s="174">
        <f t="shared" si="0"/>
        <v>1</v>
      </c>
      <c r="K17" s="518"/>
      <c r="L17" s="93" t="str">
        <f>'5- Identificación de Riesgos'!I17</f>
        <v>Afectación de reputacion,imagén,  credibilidad, satisfacción de usuarios y PI</v>
      </c>
      <c r="M17" s="314" t="s">
        <v>357</v>
      </c>
      <c r="N17" s="173" t="s">
        <v>358</v>
      </c>
      <c r="O17" s="173" t="s">
        <v>358</v>
      </c>
      <c r="P17" s="173" t="s">
        <v>356</v>
      </c>
      <c r="Q17" s="173" t="s">
        <v>356</v>
      </c>
      <c r="R17" s="255">
        <f t="shared" ref="R17" si="2">SUM(COUNTIF(N17,"SI")*25%,COUNTIF(O17,"SI")*40%,COUNTIF(P17,"SI")*25%,COUNTIF(Q17,"SI")*10%)</f>
        <v>0.35</v>
      </c>
      <c r="S17" s="522"/>
      <c r="T17" s="490"/>
      <c r="U17" s="464"/>
      <c r="V17" s="482"/>
    </row>
    <row r="18" spans="1:22" ht="75">
      <c r="A18" s="515"/>
      <c r="B18" s="464"/>
      <c r="C18" s="183" t="str">
        <f>'5- Identificación de Riesgos'!D18</f>
        <v>3.  Rotación del recurso humano asignado al reporte y seguimiento del  plan de acción.</v>
      </c>
      <c r="D18" s="177"/>
      <c r="E18" s="253" t="s">
        <v>364</v>
      </c>
      <c r="F18" s="171" t="s">
        <v>356</v>
      </c>
      <c r="G18" s="171" t="s">
        <v>356</v>
      </c>
      <c r="H18" s="171" t="s">
        <v>356</v>
      </c>
      <c r="I18" s="171" t="s">
        <v>356</v>
      </c>
      <c r="J18" s="174">
        <f t="shared" ref="J18" si="3">COUNTIF(F18:I18,"SI")/4</f>
        <v>1</v>
      </c>
      <c r="K18" s="518"/>
      <c r="L18" s="93">
        <f>'5- Identificación de Riesgos'!I18</f>
        <v>0</v>
      </c>
      <c r="M18" s="328"/>
      <c r="N18" s="261"/>
      <c r="O18" s="261"/>
      <c r="P18" s="261"/>
      <c r="Q18" s="261"/>
      <c r="R18" s="328"/>
      <c r="S18" s="522"/>
      <c r="T18" s="490"/>
      <c r="U18" s="464"/>
      <c r="V18" s="482"/>
    </row>
    <row r="19" spans="1:22" ht="75">
      <c r="A19" s="515"/>
      <c r="B19" s="464"/>
      <c r="C19" s="183" t="str">
        <f>'5- Identificación de Riesgos'!D19</f>
        <v>4. Insuficiente capacitación o socialización de la metodología para la formulación, seguimiento y reporte de planes de acción.</v>
      </c>
      <c r="D19" s="177"/>
      <c r="E19" s="253" t="s">
        <v>364</v>
      </c>
      <c r="F19" s="171" t="s">
        <v>356</v>
      </c>
      <c r="G19" s="171" t="s">
        <v>356</v>
      </c>
      <c r="H19" s="171" t="s">
        <v>356</v>
      </c>
      <c r="I19" s="171" t="s">
        <v>356</v>
      </c>
      <c r="J19" s="174">
        <f t="shared" si="0"/>
        <v>1</v>
      </c>
      <c r="K19" s="518"/>
      <c r="L19" s="93">
        <f>'5- Identificación de Riesgos'!I19</f>
        <v>0</v>
      </c>
      <c r="M19" s="328"/>
      <c r="N19" s="261"/>
      <c r="O19" s="261"/>
      <c r="P19" s="261"/>
      <c r="Q19" s="261"/>
      <c r="R19" s="328"/>
      <c r="S19" s="522"/>
      <c r="T19" s="490"/>
      <c r="U19" s="464"/>
      <c r="V19" s="482"/>
    </row>
    <row r="20" spans="1:22" ht="45">
      <c r="A20" s="515"/>
      <c r="B20" s="464"/>
      <c r="C20" s="183" t="str">
        <f>'5- Identificación de Riesgos'!D20</f>
        <v>5. Información desactualizada o incompleta o fragmentada.</v>
      </c>
      <c r="D20" s="177"/>
      <c r="E20" s="253" t="s">
        <v>365</v>
      </c>
      <c r="F20" s="171" t="s">
        <v>356</v>
      </c>
      <c r="G20" s="171" t="s">
        <v>356</v>
      </c>
      <c r="H20" s="171" t="s">
        <v>356</v>
      </c>
      <c r="I20" s="171" t="s">
        <v>356</v>
      </c>
      <c r="J20" s="174">
        <f t="shared" si="0"/>
        <v>1</v>
      </c>
      <c r="K20" s="518"/>
      <c r="L20" s="93">
        <f>'5- Identificación de Riesgos'!I20</f>
        <v>0</v>
      </c>
      <c r="M20" s="328"/>
      <c r="N20" s="261"/>
      <c r="O20" s="261"/>
      <c r="P20" s="261"/>
      <c r="Q20" s="261"/>
      <c r="R20" s="328"/>
      <c r="S20" s="522"/>
      <c r="T20" s="490"/>
      <c r="U20" s="464"/>
      <c r="V20" s="482"/>
    </row>
    <row r="21" spans="1:22" ht="15.75" thickBot="1">
      <c r="A21" s="516"/>
      <c r="B21" s="466"/>
      <c r="C21" s="184">
        <f>'5- Identificación de Riesgos'!D21</f>
        <v>0</v>
      </c>
      <c r="D21" s="178"/>
      <c r="E21" s="313"/>
      <c r="F21" s="172"/>
      <c r="G21" s="172"/>
      <c r="H21" s="172"/>
      <c r="I21" s="172"/>
      <c r="J21" s="199"/>
      <c r="K21" s="519"/>
      <c r="L21" s="308">
        <f>'5- Identificación de Riesgos'!I21</f>
        <v>0</v>
      </c>
      <c r="M21" s="329"/>
      <c r="N21" s="330"/>
      <c r="O21" s="330"/>
      <c r="P21" s="330"/>
      <c r="Q21" s="330"/>
      <c r="R21" s="329"/>
      <c r="S21" s="523"/>
      <c r="T21" s="492"/>
      <c r="U21" s="466"/>
      <c r="V21" s="483"/>
    </row>
    <row r="22" spans="1:22" ht="75.75" customHeight="1">
      <c r="A22" s="467">
        <f>'5- Identificación de Riesgos'!A22</f>
        <v>3</v>
      </c>
      <c r="B22" s="468" t="str">
        <f>'5- Identificación de Riesgos'!B22</f>
        <v xml:space="preserve">Recibir dádivas o beneficios a nombre propio o de terceros para direccionar planes a desarrollar y recursos de financiación </v>
      </c>
      <c r="C22" s="182" t="str">
        <f>'5- Identificación de Riesgos'!D22</f>
        <v xml:space="preserve">1.Desconocimiento de las normas adoptadas en la Rama Judicial como la  norma antisoborno  (ISO 37001: 2016),  Plan Anticorrupcion, Código de Etica y de Buen Gobierno </v>
      </c>
      <c r="D22" s="176"/>
      <c r="E22" s="323" t="s">
        <v>366</v>
      </c>
      <c r="F22" s="173" t="s">
        <v>356</v>
      </c>
      <c r="G22" s="173" t="s">
        <v>356</v>
      </c>
      <c r="H22" s="173" t="s">
        <v>356</v>
      </c>
      <c r="I22" s="173" t="s">
        <v>356</v>
      </c>
      <c r="J22" s="175">
        <f t="shared" ref="J22:J30" si="4">COUNTIF(F22:I22,"SI")/4</f>
        <v>1</v>
      </c>
      <c r="K22" s="517">
        <f>AVERAGE(J22:J27)</f>
        <v>1</v>
      </c>
      <c r="L22" s="260" t="str">
        <f>'5- Identificación de Riesgos'!I22</f>
        <v>Afectación de reputacion,imagén,  credibilidad, satisfacción de usuarios y PI</v>
      </c>
      <c r="M22" s="314" t="s">
        <v>357</v>
      </c>
      <c r="N22" s="173" t="s">
        <v>358</v>
      </c>
      <c r="O22" s="173" t="s">
        <v>358</v>
      </c>
      <c r="P22" s="173" t="s">
        <v>356</v>
      </c>
      <c r="Q22" s="173" t="s">
        <v>356</v>
      </c>
      <c r="R22" s="255">
        <f t="shared" ref="R22:R29" si="5">SUM(COUNTIF(N22,"SI")*25%,COUNTIF(O22,"SI")*40%,COUNTIF(P22,"SI")*25%,COUNTIF(Q22,"SI")*10%)</f>
        <v>0.35</v>
      </c>
      <c r="S22" s="517">
        <f>AVERAGE(R22:R27)</f>
        <v>0.67500000000000004</v>
      </c>
      <c r="T22" s="520" t="str">
        <f>CONCATENATE(INDEX('8- Políticas de Administración '!$B$6:$F$10,MATCH(ROUND(IF((RIGHT('5- Identificación de Riesgos'!H22,1)-'6- Valoración Controles'!K22)&lt;1,1,(RIGHT('5- Identificación de Riesgos'!H22,1)-'6- Valoración Controles'!K22)),0),'8- Políticas de Administración '!$F$6:$F$10,0),1)," - ",ROUND(IF((RIGHT('5- Identificación de Riesgos'!H22,1)-'6- Valoración Controles'!K22)&lt;1,1,(RIGHT('5- Identificación de Riesgos'!H22,1)-'6- Valoración Controles'!K22)),0))</f>
        <v>Muy Baja - 1</v>
      </c>
      <c r="U22" s="468" t="str">
        <f>CONCATENATE(INDEX('8- Políticas de Administración '!$B$17:$F$21,MATCH(ROUND(IF((RIGHT('5- Identificación de Riesgos'!M22,1)-'6- Valoración Controles'!S22)&lt;1,1,(RIGHT('5- Identificación de Riesgos'!M22,1)-'6- Valoración Controles'!S22)),0),'8- Políticas de Administración '!$F$17:$F$21,0),1)," - ",ROUND(IF((RIGHT('5- Identificación de Riesgos'!M22,1)-'6- Valoración Controles'!S22)&lt;1,1,(RIGHT('5- Identificación de Riesgos'!M22,1)-'6- Valoración Controles'!S22)),0))</f>
        <v>Moderado - 3</v>
      </c>
      <c r="V22" s="481" t="str">
        <f>CONCATENATE(VLOOKUP((LEFT(T22,LEN(T22)-4)&amp;LEFT(U22,LEN(U22)-4)),'9- Matriz de Calor '!$D$18:$E$42,2,0)," - ",RIGHT(T22,1)*RIGHT(U22,1))</f>
        <v>Moderado - 3</v>
      </c>
    </row>
    <row r="23" spans="1:22" ht="70.5" customHeight="1">
      <c r="A23" s="458"/>
      <c r="B23" s="464"/>
      <c r="C23" s="183" t="str">
        <f>'5- Identificación de Riesgos'!D23</f>
        <v xml:space="preserve">2. Falta de adopción del código de ética y buen gobieno, código iberoamericano de ética judicial, valores y principios, por parte de la servidores judiciales </v>
      </c>
      <c r="D23" s="177"/>
      <c r="E23" s="332" t="s">
        <v>367</v>
      </c>
      <c r="F23" s="171" t="s">
        <v>356</v>
      </c>
      <c r="G23" s="171" t="s">
        <v>356</v>
      </c>
      <c r="H23" s="171" t="s">
        <v>356</v>
      </c>
      <c r="I23" s="171" t="s">
        <v>356</v>
      </c>
      <c r="J23" s="174">
        <f t="shared" si="4"/>
        <v>1</v>
      </c>
      <c r="K23" s="518"/>
      <c r="L23" s="93" t="str">
        <f>'5- Identificación de Riesgos'!I23</f>
        <v>Incumplimiento de las metas establecidas</v>
      </c>
      <c r="M23" s="269" t="s">
        <v>360</v>
      </c>
      <c r="N23" s="296" t="s">
        <v>356</v>
      </c>
      <c r="O23" s="296" t="s">
        <v>356</v>
      </c>
      <c r="P23" s="296" t="s">
        <v>356</v>
      </c>
      <c r="Q23" s="296" t="s">
        <v>356</v>
      </c>
      <c r="R23" s="174">
        <f t="shared" ref="R23" si="6">SUM(COUNTIF(N23,"SI")*25%,COUNTIF(O23,"SI")*40%,COUNTIF(P23,"SI")*25%,COUNTIF(Q23,"SI")*10%)</f>
        <v>1</v>
      </c>
      <c r="S23" s="518"/>
      <c r="T23" s="490"/>
      <c r="U23" s="464"/>
      <c r="V23" s="482"/>
    </row>
    <row r="24" spans="1:22" ht="49.5" customHeight="1">
      <c r="A24" s="458"/>
      <c r="B24" s="464"/>
      <c r="C24" s="183" t="str">
        <f>'5- Identificación de Riesgos'!D24</f>
        <v>3. Carencia de compromiso y transparencia de los servidore judiciales.</v>
      </c>
      <c r="D24" s="177"/>
      <c r="E24" s="332" t="s">
        <v>368</v>
      </c>
      <c r="F24" s="171" t="s">
        <v>356</v>
      </c>
      <c r="G24" s="171" t="s">
        <v>356</v>
      </c>
      <c r="H24" s="171" t="s">
        <v>356</v>
      </c>
      <c r="I24" s="171" t="s">
        <v>356</v>
      </c>
      <c r="J24" s="174">
        <f t="shared" ref="J24" si="7">COUNTIF(F24:I24,"SI")/4</f>
        <v>1</v>
      </c>
      <c r="K24" s="518"/>
      <c r="L24" s="93">
        <f>'5- Identificación de Riesgos'!I24</f>
        <v>0</v>
      </c>
      <c r="M24" s="310"/>
      <c r="N24" s="93"/>
      <c r="O24" s="93"/>
      <c r="P24" s="93"/>
      <c r="Q24" s="93"/>
      <c r="R24" s="174"/>
      <c r="S24" s="518"/>
      <c r="T24" s="490"/>
      <c r="U24" s="464"/>
      <c r="V24" s="482"/>
    </row>
    <row r="25" spans="1:22" ht="89.25" customHeight="1">
      <c r="A25" s="458"/>
      <c r="B25" s="464"/>
      <c r="C25" s="183" t="str">
        <f>'5- Identificación de Riesgos'!D25</f>
        <v>4. Deficiencia de controles para la revisión y validación  de los documentos tramitados</v>
      </c>
      <c r="D25" s="177"/>
      <c r="E25" s="311" t="s">
        <v>369</v>
      </c>
      <c r="F25" s="171" t="s">
        <v>356</v>
      </c>
      <c r="G25" s="171" t="s">
        <v>356</v>
      </c>
      <c r="H25" s="171" t="s">
        <v>356</v>
      </c>
      <c r="I25" s="171" t="s">
        <v>356</v>
      </c>
      <c r="J25" s="174">
        <f>COUNTIF(F25:I25,"SI")/4</f>
        <v>1</v>
      </c>
      <c r="K25" s="518"/>
      <c r="L25" s="93">
        <f>'5- Identificación de Riesgos'!I25</f>
        <v>0</v>
      </c>
      <c r="M25" s="309"/>
      <c r="N25" s="261"/>
      <c r="O25" s="261"/>
      <c r="P25" s="261"/>
      <c r="Q25" s="261"/>
      <c r="R25" s="255"/>
      <c r="S25" s="518"/>
      <c r="T25" s="490"/>
      <c r="U25" s="464"/>
      <c r="V25" s="482"/>
    </row>
    <row r="26" spans="1:22" ht="67.5" customHeight="1">
      <c r="A26" s="458"/>
      <c r="B26" s="464"/>
      <c r="C26" s="183" t="str">
        <f>'5- Identificación de Riesgos'!D26</f>
        <v>5. Eludir  los procedimientos e instancias de revisión y validación</v>
      </c>
      <c r="D26" s="177"/>
      <c r="E26" s="311" t="s">
        <v>370</v>
      </c>
      <c r="F26" s="171" t="s">
        <v>356</v>
      </c>
      <c r="G26" s="171" t="s">
        <v>356</v>
      </c>
      <c r="H26" s="171" t="s">
        <v>356</v>
      </c>
      <c r="I26" s="171" t="s">
        <v>356</v>
      </c>
      <c r="J26" s="174">
        <f t="shared" si="4"/>
        <v>1</v>
      </c>
      <c r="K26" s="518"/>
      <c r="L26" s="93">
        <f>'5- Identificación de Riesgos'!I26</f>
        <v>0</v>
      </c>
      <c r="M26" s="269"/>
      <c r="N26" s="263"/>
      <c r="O26" s="263"/>
      <c r="P26" s="263"/>
      <c r="Q26" s="263"/>
      <c r="R26" s="174"/>
      <c r="S26" s="518"/>
      <c r="T26" s="490"/>
      <c r="U26" s="464"/>
      <c r="V26" s="482"/>
    </row>
    <row r="27" spans="1:22" ht="15.75" thickBot="1">
      <c r="A27" s="460"/>
      <c r="B27" s="466"/>
      <c r="C27" s="184">
        <f>'5- Identificación de Riesgos'!D27</f>
        <v>0</v>
      </c>
      <c r="D27" s="178"/>
      <c r="E27" s="313"/>
      <c r="F27" s="172"/>
      <c r="G27" s="172"/>
      <c r="H27" s="172"/>
      <c r="I27" s="172"/>
      <c r="J27" s="199"/>
      <c r="K27" s="519"/>
      <c r="L27" s="261">
        <f>'5- Identificación de Riesgos'!I27</f>
        <v>0</v>
      </c>
      <c r="M27" s="185"/>
      <c r="N27" s="172"/>
      <c r="O27" s="172"/>
      <c r="P27" s="172"/>
      <c r="Q27" s="172"/>
      <c r="R27" s="199"/>
      <c r="S27" s="519"/>
      <c r="T27" s="492"/>
      <c r="U27" s="466"/>
      <c r="V27" s="483"/>
    </row>
    <row r="28" spans="1:22" ht="75" customHeight="1">
      <c r="A28" s="467">
        <f>'5- Identificación de Riesgos'!A28</f>
        <v>4</v>
      </c>
      <c r="B28" s="468" t="str">
        <f>'5- Identificación de Riesgos'!B28</f>
        <v xml:space="preserve">Ofrecer, prometer, entregar, aceptar o solicitar una ventaja indebida para influenciar en favor propio o de terceros  en la formulación de lineamientos y directrices inapropiadas para la planeación institucional   </v>
      </c>
      <c r="C28" s="182" t="str">
        <f>'5- Identificación de Riesgos'!D28</f>
        <v>1. Falta de ética de los servidores públicos (Debilidades en principios y valores)</v>
      </c>
      <c r="D28" s="176"/>
      <c r="E28" s="324" t="s">
        <v>371</v>
      </c>
      <c r="F28" s="170" t="s">
        <v>358</v>
      </c>
      <c r="G28" s="170" t="s">
        <v>356</v>
      </c>
      <c r="H28" s="170" t="s">
        <v>358</v>
      </c>
      <c r="I28" s="170" t="s">
        <v>356</v>
      </c>
      <c r="J28" s="175">
        <f t="shared" si="4"/>
        <v>0.5</v>
      </c>
      <c r="K28" s="517">
        <f>AVERAGE(J28:J33)</f>
        <v>0.83333333333333337</v>
      </c>
      <c r="L28" s="260" t="str">
        <f>'5- Identificación de Riesgos'!I28</f>
        <v>Afectación de reputacion,imagén,  credibilidad, satisfacción de usuarios y PI</v>
      </c>
      <c r="M28" s="315" t="s">
        <v>357</v>
      </c>
      <c r="N28" s="170" t="s">
        <v>358</v>
      </c>
      <c r="O28" s="170" t="s">
        <v>358</v>
      </c>
      <c r="P28" s="170" t="s">
        <v>356</v>
      </c>
      <c r="Q28" s="170" t="s">
        <v>356</v>
      </c>
      <c r="R28" s="175">
        <f t="shared" si="5"/>
        <v>0.35</v>
      </c>
      <c r="S28" s="517">
        <f>AVERAGE(R28:R33)</f>
        <v>0.67500000000000004</v>
      </c>
      <c r="T28" s="520" t="str">
        <f>CONCATENATE(INDEX('8- Políticas de Administración '!$B$6:$F$10,MATCH(ROUND(IF((RIGHT('5- Identificación de Riesgos'!H28,1)-'6- Valoración Controles'!K28)&lt;1,1,(RIGHT('5- Identificación de Riesgos'!H28,1)-'6- Valoración Controles'!K28)),0),'8- Políticas de Administración '!$F$6:$F$10,0),1)," - ",ROUND(IF((RIGHT('5- Identificación de Riesgos'!H28,1)-'6- Valoración Controles'!K28)&lt;1,1,(RIGHT('5- Identificación de Riesgos'!H28,1)-'6- Valoración Controles'!K28)),0))</f>
        <v>Muy Baja - 1</v>
      </c>
      <c r="U28" s="468" t="str">
        <f>CONCATENATE(INDEX('8- Políticas de Administración '!$B$17:$F$21,MATCH(ROUND(IF((RIGHT('5- Identificación de Riesgos'!M28,1)-'6- Valoración Controles'!S28)&lt;1,1,(RIGHT('5- Identificación de Riesgos'!M28,1)-'6- Valoración Controles'!S28)),0),'8- Políticas de Administración '!$F$17:$F$21,0),1)," - ",ROUND(IF((RIGHT('5- Identificación de Riesgos'!M28,1)-'6- Valoración Controles'!S28)&lt;1,1,(RIGHT('5- Identificación de Riesgos'!M28,1)-'6- Valoración Controles'!S28)),0))</f>
        <v>Moderado - 3</v>
      </c>
      <c r="V28" s="481" t="str">
        <f>CONCATENATE(VLOOKUP((LEFT(T28,LEN(T28)-4)&amp;LEFT(U28,LEN(U28)-4)),'9- Matriz de Calor '!$D$18:$E$42,2,0)," - ",RIGHT(T28,1)*RIGHT(U28,1))</f>
        <v>Moderado - 3</v>
      </c>
    </row>
    <row r="29" spans="1:22" ht="94.5" customHeight="1">
      <c r="A29" s="458"/>
      <c r="B29" s="464"/>
      <c r="C29" s="183" t="str">
        <f>'5- Identificación de Riesgos'!D29</f>
        <v>2. Debilidades en los controles de los procedimientos para los planes estratégicos</v>
      </c>
      <c r="D29" s="177"/>
      <c r="E29" s="325" t="s">
        <v>372</v>
      </c>
      <c r="F29" s="171" t="s">
        <v>356</v>
      </c>
      <c r="G29" s="171" t="s">
        <v>356</v>
      </c>
      <c r="H29" s="171" t="s">
        <v>356</v>
      </c>
      <c r="I29" s="171" t="s">
        <v>356</v>
      </c>
      <c r="J29" s="174">
        <f t="shared" si="4"/>
        <v>1</v>
      </c>
      <c r="K29" s="518"/>
      <c r="L29" s="93" t="str">
        <f>'5- Identificación de Riesgos'!I29</f>
        <v>Incumplimiento de las metas establecidas</v>
      </c>
      <c r="M29" s="269" t="s">
        <v>360</v>
      </c>
      <c r="N29" s="171" t="s">
        <v>356</v>
      </c>
      <c r="O29" s="171" t="s">
        <v>356</v>
      </c>
      <c r="P29" s="171" t="s">
        <v>356</v>
      </c>
      <c r="Q29" s="171" t="s">
        <v>356</v>
      </c>
      <c r="R29" s="174">
        <f t="shared" si="5"/>
        <v>1</v>
      </c>
      <c r="S29" s="518"/>
      <c r="T29" s="490"/>
      <c r="U29" s="464"/>
      <c r="V29" s="482"/>
    </row>
    <row r="30" spans="1:22" ht="60">
      <c r="A30" s="458"/>
      <c r="B30" s="464"/>
      <c r="C30" s="183" t="str">
        <f>'5- Identificación de Riesgos'!D30</f>
        <v xml:space="preserve">3. Manipulación de datos, estadísticas,  diagnósticos sobre la administración de justicia,  que preponderen o creen  necesidades para beneficiar intereses propios y/o terceros. </v>
      </c>
      <c r="D30" s="177"/>
      <c r="E30" s="311" t="s">
        <v>373</v>
      </c>
      <c r="F30" s="171" t="s">
        <v>356</v>
      </c>
      <c r="G30" s="171" t="s">
        <v>356</v>
      </c>
      <c r="H30" s="171" t="s">
        <v>356</v>
      </c>
      <c r="I30" s="171" t="s">
        <v>356</v>
      </c>
      <c r="J30" s="174">
        <f t="shared" si="4"/>
        <v>1</v>
      </c>
      <c r="K30" s="518"/>
      <c r="L30" s="93">
        <f>'5- Identificación de Riesgos'!I30</f>
        <v>0</v>
      </c>
      <c r="M30" s="310"/>
      <c r="N30" s="301"/>
      <c r="O30" s="301"/>
      <c r="P30" s="301"/>
      <c r="Q30" s="301"/>
      <c r="R30" s="174"/>
      <c r="S30" s="518"/>
      <c r="T30" s="490"/>
      <c r="U30" s="464"/>
      <c r="V30" s="482"/>
    </row>
    <row r="31" spans="1:22">
      <c r="A31" s="459"/>
      <c r="B31" s="465"/>
      <c r="C31" s="183">
        <f>'5- Identificación de Riesgos'!D31</f>
        <v>0</v>
      </c>
      <c r="D31" s="302"/>
      <c r="E31" s="311"/>
      <c r="F31" s="296"/>
      <c r="G31" s="296"/>
      <c r="H31" s="296"/>
      <c r="I31" s="296"/>
      <c r="J31" s="295"/>
      <c r="K31" s="524"/>
      <c r="L31" s="93">
        <f>'5- Identificación de Riesgos'!I31</f>
        <v>0</v>
      </c>
      <c r="M31" s="297"/>
      <c r="N31" s="294"/>
      <c r="O31" s="294"/>
      <c r="P31" s="294"/>
      <c r="Q31" s="294"/>
      <c r="R31" s="295"/>
      <c r="S31" s="524"/>
      <c r="T31" s="491"/>
      <c r="U31" s="465"/>
      <c r="V31" s="494"/>
    </row>
    <row r="32" spans="1:22">
      <c r="A32" s="459"/>
      <c r="B32" s="465"/>
      <c r="C32" s="183">
        <f>'5- Identificación de Riesgos'!D32</f>
        <v>0</v>
      </c>
      <c r="D32" s="302"/>
      <c r="E32" s="311"/>
      <c r="F32" s="296"/>
      <c r="G32" s="296"/>
      <c r="H32" s="296"/>
      <c r="I32" s="296"/>
      <c r="J32" s="295"/>
      <c r="K32" s="524"/>
      <c r="L32" s="93">
        <f>'5- Identificación de Riesgos'!I32</f>
        <v>0</v>
      </c>
      <c r="M32" s="297"/>
      <c r="N32" s="294"/>
      <c r="O32" s="294"/>
      <c r="P32" s="294"/>
      <c r="Q32" s="294"/>
      <c r="R32" s="295"/>
      <c r="S32" s="524"/>
      <c r="T32" s="491"/>
      <c r="U32" s="465"/>
      <c r="V32" s="494"/>
    </row>
    <row r="33" spans="1:22" ht="15.75" thickBot="1">
      <c r="A33" s="460"/>
      <c r="B33" s="466"/>
      <c r="C33" s="184">
        <f>'5- Identificación de Riesgos'!D33</f>
        <v>0</v>
      </c>
      <c r="D33" s="178"/>
      <c r="E33" s="313"/>
      <c r="F33" s="172"/>
      <c r="G33" s="172"/>
      <c r="H33" s="172"/>
      <c r="I33" s="172"/>
      <c r="J33" s="199"/>
      <c r="K33" s="519"/>
      <c r="L33" s="261">
        <f>'5- Identificación de Riesgos'!I33</f>
        <v>0</v>
      </c>
      <c r="M33" s="185"/>
      <c r="N33" s="172"/>
      <c r="O33" s="172"/>
      <c r="P33" s="172"/>
      <c r="Q33" s="172"/>
      <c r="R33" s="199"/>
      <c r="S33" s="519"/>
      <c r="T33" s="492"/>
      <c r="U33" s="466"/>
      <c r="V33" s="483"/>
    </row>
    <row r="34" spans="1:22" ht="75" customHeight="1">
      <c r="A34" s="467">
        <f>'5- Identificación de Riesgos'!A34</f>
        <v>5</v>
      </c>
      <c r="B34" s="468" t="str">
        <f>'5- Identificación de Riesgos'!B34</f>
        <v xml:space="preserve">Ofrecer, prometer, entregar, aceptar o solicitar una ventaja indebida  a favor propio o de terceros al realizar el seguimiento de la planeación estratégica de forma deficiente, incompleta e inorportuna </v>
      </c>
      <c r="C34" s="182" t="str">
        <f>'5- Identificación de Riesgos'!D34</f>
        <v>1. Falta de ética de los servidores públicos (Debilidades en principios y valores)</v>
      </c>
      <c r="D34" s="176"/>
      <c r="E34" s="324" t="s">
        <v>374</v>
      </c>
      <c r="F34" s="170" t="s">
        <v>358</v>
      </c>
      <c r="G34" s="170" t="s">
        <v>356</v>
      </c>
      <c r="H34" s="170" t="s">
        <v>358</v>
      </c>
      <c r="I34" s="170" t="s">
        <v>356</v>
      </c>
      <c r="J34" s="175">
        <f t="shared" ref="J34:J35" si="8">COUNTIF(F34:I34,"SI")/4</f>
        <v>0.5</v>
      </c>
      <c r="K34" s="517">
        <f>AVERAGE(J34:J39)</f>
        <v>0.75</v>
      </c>
      <c r="L34" s="326" t="str">
        <f>'5- Identificación de Riesgos'!I34</f>
        <v>Afectación de reputacion,imagén,  credibilidad, satisfacción de usuarios y PI</v>
      </c>
      <c r="M34" s="268" t="s">
        <v>357</v>
      </c>
      <c r="N34" s="170" t="s">
        <v>358</v>
      </c>
      <c r="O34" s="170" t="s">
        <v>358</v>
      </c>
      <c r="P34" s="170" t="s">
        <v>356</v>
      </c>
      <c r="Q34" s="170" t="s">
        <v>356</v>
      </c>
      <c r="R34" s="175">
        <f t="shared" ref="R34:R35" si="9">SUM(COUNTIF(N34,"SI")*25%,COUNTIF(O34,"SI")*40%,COUNTIF(P34,"SI")*25%,COUNTIF(Q34,"SI")*10%)</f>
        <v>0.35</v>
      </c>
      <c r="S34" s="517">
        <f>AVERAGE(R34:R39)</f>
        <v>0.67500000000000004</v>
      </c>
      <c r="T34" s="520" t="str">
        <f>CONCATENATE(INDEX('8- Políticas de Administración '!$B$6:$F$10,MATCH(ROUND(IF((RIGHT('5- Identificación de Riesgos'!H34,1)-'6- Valoración Controles'!K34)&lt;1,1,(RIGHT('5- Identificación de Riesgos'!H34,1)-'6- Valoración Controles'!K34)),0),'8- Políticas de Administración '!$F$6:$F$10,0),1)," - ",ROUND(IF((RIGHT('5- Identificación de Riesgos'!H34,1)-'6- Valoración Controles'!K34)&lt;1,1,(RIGHT('5- Identificación de Riesgos'!H34,1)-'6- Valoración Controles'!K34)),0))</f>
        <v>Muy Baja - 1</v>
      </c>
      <c r="U34" s="468" t="str">
        <f>CONCATENATE(INDEX('8- Políticas de Administración '!$B$17:$F$21,MATCH(ROUND(IF((RIGHT('5- Identificación de Riesgos'!M34,1)-'6- Valoración Controles'!S34)&lt;1,1,(RIGHT('5- Identificación de Riesgos'!M34,1)-'6- Valoración Controles'!S34)),0),'8- Políticas de Administración '!$F$17:$F$21,0),1)," - ",ROUND(IF((RIGHT('5- Identificación de Riesgos'!M34,1)-'6- Valoración Controles'!S34)&lt;1,1,(RIGHT('5- Identificación de Riesgos'!M34,1)-'6- Valoración Controles'!S34)),0))</f>
        <v>Moderado - 3</v>
      </c>
      <c r="V34" s="481" t="str">
        <f>CONCATENATE(VLOOKUP((LEFT(T34,LEN(T34)-4)&amp;LEFT(U34,LEN(U34)-4)),'9- Matriz de Calor '!$D$18:$E$42,2,0)," - ",RIGHT(T34,1)*RIGHT(U34,1))</f>
        <v>Moderado - 3</v>
      </c>
    </row>
    <row r="35" spans="1:22" ht="66" customHeight="1">
      <c r="A35" s="458"/>
      <c r="B35" s="464"/>
      <c r="C35" s="183" t="str">
        <f>'5- Identificación de Riesgos'!D35</f>
        <v>2. Insuficiente seguimiento a la ejecución de los proyectos de inversión y la destinación de los recursos</v>
      </c>
      <c r="D35" s="177"/>
      <c r="E35" s="311" t="s">
        <v>375</v>
      </c>
      <c r="F35" s="171" t="s">
        <v>356</v>
      </c>
      <c r="G35" s="171" t="s">
        <v>356</v>
      </c>
      <c r="H35" s="171" t="s">
        <v>356</v>
      </c>
      <c r="I35" s="171" t="s">
        <v>356</v>
      </c>
      <c r="J35" s="174">
        <f t="shared" si="8"/>
        <v>1</v>
      </c>
      <c r="K35" s="518"/>
      <c r="L35" s="327" t="str">
        <f>'5- Identificación de Riesgos'!I35</f>
        <v>Incumplimiento de las metas establecidas</v>
      </c>
      <c r="M35" s="333" t="s">
        <v>360</v>
      </c>
      <c r="N35" s="171" t="s">
        <v>356</v>
      </c>
      <c r="O35" s="171" t="s">
        <v>356</v>
      </c>
      <c r="P35" s="171" t="s">
        <v>356</v>
      </c>
      <c r="Q35" s="171" t="s">
        <v>356</v>
      </c>
      <c r="R35" s="174">
        <f t="shared" si="9"/>
        <v>1</v>
      </c>
      <c r="S35" s="518"/>
      <c r="T35" s="490"/>
      <c r="U35" s="464"/>
      <c r="V35" s="482"/>
    </row>
    <row r="36" spans="1:22">
      <c r="A36" s="459"/>
      <c r="B36" s="465"/>
      <c r="C36" s="183">
        <f>'5- Identificación de Riesgos'!D36</f>
        <v>0</v>
      </c>
      <c r="D36" s="302"/>
      <c r="E36" s="311"/>
      <c r="F36" s="296"/>
      <c r="G36" s="296"/>
      <c r="H36" s="296"/>
      <c r="I36" s="296"/>
      <c r="J36" s="295"/>
      <c r="K36" s="524"/>
      <c r="L36" s="171">
        <f>'5- Identificación de Riesgos'!I36</f>
        <v>0</v>
      </c>
      <c r="M36" s="334"/>
      <c r="N36" s="296"/>
      <c r="O36" s="296"/>
      <c r="P36" s="296"/>
      <c r="Q36" s="296"/>
      <c r="R36" s="295"/>
      <c r="S36" s="524"/>
      <c r="T36" s="491"/>
      <c r="U36" s="465"/>
      <c r="V36" s="494"/>
    </row>
    <row r="37" spans="1:22">
      <c r="A37" s="459"/>
      <c r="B37" s="465"/>
      <c r="C37" s="183">
        <f>'5- Identificación de Riesgos'!D37</f>
        <v>0</v>
      </c>
      <c r="D37" s="302"/>
      <c r="E37" s="311"/>
      <c r="F37" s="296"/>
      <c r="G37" s="296"/>
      <c r="H37" s="296"/>
      <c r="I37" s="296"/>
      <c r="J37" s="295"/>
      <c r="K37" s="524"/>
      <c r="L37" s="171">
        <f>'5- Identificación de Riesgos'!I37</f>
        <v>0</v>
      </c>
      <c r="M37" s="334"/>
      <c r="N37" s="296"/>
      <c r="O37" s="296"/>
      <c r="P37" s="296"/>
      <c r="Q37" s="296"/>
      <c r="R37" s="295"/>
      <c r="S37" s="524"/>
      <c r="T37" s="491"/>
      <c r="U37" s="465"/>
      <c r="V37" s="494"/>
    </row>
    <row r="38" spans="1:22">
      <c r="A38" s="459"/>
      <c r="B38" s="465"/>
      <c r="C38" s="183">
        <f>'5- Identificación de Riesgos'!D38</f>
        <v>0</v>
      </c>
      <c r="D38" s="302"/>
      <c r="E38" s="311"/>
      <c r="F38" s="296"/>
      <c r="G38" s="296"/>
      <c r="H38" s="296"/>
      <c r="I38" s="296"/>
      <c r="J38" s="295"/>
      <c r="K38" s="524"/>
      <c r="L38" s="171">
        <f>'5- Identificación de Riesgos'!I38</f>
        <v>0</v>
      </c>
      <c r="M38" s="334"/>
      <c r="N38" s="296"/>
      <c r="O38" s="296"/>
      <c r="P38" s="296"/>
      <c r="Q38" s="296"/>
      <c r="R38" s="295"/>
      <c r="S38" s="524"/>
      <c r="T38" s="491"/>
      <c r="U38" s="465"/>
      <c r="V38" s="494"/>
    </row>
    <row r="39" spans="1:22" ht="15.75" thickBot="1">
      <c r="A39" s="460"/>
      <c r="B39" s="466"/>
      <c r="C39" s="184">
        <f>'5- Identificación de Riesgos'!D39</f>
        <v>0</v>
      </c>
      <c r="D39" s="178"/>
      <c r="E39" s="313"/>
      <c r="F39" s="172"/>
      <c r="G39" s="172"/>
      <c r="H39" s="172"/>
      <c r="I39" s="172"/>
      <c r="J39" s="199"/>
      <c r="K39" s="519"/>
      <c r="L39" s="172">
        <f>'5- Identificación de Riesgos'!I39</f>
        <v>0</v>
      </c>
      <c r="M39" s="185"/>
      <c r="N39" s="172"/>
      <c r="O39" s="172"/>
      <c r="P39" s="172"/>
      <c r="Q39" s="172"/>
      <c r="R39" s="199"/>
      <c r="S39" s="519"/>
      <c r="T39" s="492"/>
      <c r="U39" s="466"/>
      <c r="V39" s="483"/>
    </row>
  </sheetData>
  <mergeCells count="53">
    <mergeCell ref="E1:V3"/>
    <mergeCell ref="U28:U33"/>
    <mergeCell ref="V28:V33"/>
    <mergeCell ref="A28:A33"/>
    <mergeCell ref="B28:B33"/>
    <mergeCell ref="K28:K33"/>
    <mergeCell ref="S28:S33"/>
    <mergeCell ref="T28:T33"/>
    <mergeCell ref="A22:A27"/>
    <mergeCell ref="B22:B27"/>
    <mergeCell ref="K22:K27"/>
    <mergeCell ref="S22:S27"/>
    <mergeCell ref="U22:U27"/>
    <mergeCell ref="V22:V27"/>
    <mergeCell ref="T22:T27"/>
    <mergeCell ref="A1:C3"/>
    <mergeCell ref="A4:B4"/>
    <mergeCell ref="C4:V4"/>
    <mergeCell ref="T7:V7"/>
    <mergeCell ref="D7:R7"/>
    <mergeCell ref="A8:A9"/>
    <mergeCell ref="B8:B9"/>
    <mergeCell ref="C8:C9"/>
    <mergeCell ref="D8:D9"/>
    <mergeCell ref="E8:E9"/>
    <mergeCell ref="F8:K8"/>
    <mergeCell ref="L8:S8"/>
    <mergeCell ref="A10:A15"/>
    <mergeCell ref="B10:B15"/>
    <mergeCell ref="C5:V5"/>
    <mergeCell ref="C6:V6"/>
    <mergeCell ref="T10:T15"/>
    <mergeCell ref="U10:U15"/>
    <mergeCell ref="V10:V15"/>
    <mergeCell ref="S10:S15"/>
    <mergeCell ref="K10:K15"/>
    <mergeCell ref="A5:B5"/>
    <mergeCell ref="A6:B6"/>
    <mergeCell ref="A7:C7"/>
    <mergeCell ref="U34:U39"/>
    <mergeCell ref="V34:V39"/>
    <mergeCell ref="A34:A39"/>
    <mergeCell ref="B34:B39"/>
    <mergeCell ref="K34:K39"/>
    <mergeCell ref="S34:S39"/>
    <mergeCell ref="T34:T39"/>
    <mergeCell ref="A16:A21"/>
    <mergeCell ref="B16:B21"/>
    <mergeCell ref="K16:K21"/>
    <mergeCell ref="V16:V21"/>
    <mergeCell ref="T16:T21"/>
    <mergeCell ref="U16:U21"/>
    <mergeCell ref="S16:S21"/>
  </mergeCells>
  <conditionalFormatting sqref="T10 T16 T22 T28 T34">
    <cfRule type="containsText" dxfId="242" priority="274" operator="containsText" text="Muy Baja">
      <formula>NOT(ISERROR(SEARCH("Muy Baja",T10)))</formula>
    </cfRule>
    <cfRule type="containsText" dxfId="241" priority="275" operator="containsText" text="Baja">
      <formula>NOT(ISERROR(SEARCH("Baja",T10)))</formula>
    </cfRule>
    <cfRule type="containsText" dxfId="240" priority="276" operator="containsText" text="Muy Alta">
      <formula>NOT(ISERROR(SEARCH("Muy Alta",T10)))</formula>
    </cfRule>
    <cfRule type="containsText" dxfId="239" priority="278" operator="containsText" text="Alta">
      <formula>NOT(ISERROR(SEARCH("Alta",T10)))</formula>
    </cfRule>
    <cfRule type="containsText" dxfId="238" priority="279" operator="containsText" text="Media">
      <formula>NOT(ISERROR(SEARCH("Media",T10)))</formula>
    </cfRule>
    <cfRule type="containsText" dxfId="237" priority="280" operator="containsText" text="Media">
      <formula>NOT(ISERROR(SEARCH("Media",T10)))</formula>
    </cfRule>
    <cfRule type="containsText" dxfId="236" priority="281" operator="containsText" text="Media">
      <formula>NOT(ISERROR(SEARCH("Media",T10)))</formula>
    </cfRule>
    <cfRule type="containsText" dxfId="235" priority="282" operator="containsText" text="Muy Baja">
      <formula>NOT(ISERROR(SEARCH("Muy Baja",T10)))</formula>
    </cfRule>
    <cfRule type="containsText" dxfId="234" priority="283" operator="containsText" text="Baja">
      <formula>NOT(ISERROR(SEARCH("Baja",T10)))</formula>
    </cfRule>
    <cfRule type="containsText" dxfId="233" priority="284" operator="containsText" text="Muy Baja">
      <formula>NOT(ISERROR(SEARCH("Muy Baja",T10)))</formula>
    </cfRule>
    <cfRule type="containsText" dxfId="232" priority="285" operator="containsText" text="Muy Baja">
      <formula>NOT(ISERROR(SEARCH("Muy Baja",T10)))</formula>
    </cfRule>
    <cfRule type="containsText" dxfId="231" priority="286" operator="containsText" text="Muy Baja">
      <formula>NOT(ISERROR(SEARCH("Muy Baja",T10)))</formula>
    </cfRule>
    <cfRule type="containsText" dxfId="230" priority="287" operator="containsText" text="Muy Baja'Tabla probabilidad'!">
      <formula>NOT(ISERROR(SEARCH("Muy Baja'Tabla probabilidad'!",T10)))</formula>
    </cfRule>
    <cfRule type="containsText" dxfId="229" priority="288" operator="containsText" text="Muy bajo">
      <formula>NOT(ISERROR(SEARCH("Muy bajo",T10)))</formula>
    </cfRule>
    <cfRule type="containsText" dxfId="228" priority="289" operator="containsText" text="Alta">
      <formula>NOT(ISERROR(SEARCH("Alta",T10)))</formula>
    </cfRule>
    <cfRule type="containsText" dxfId="227" priority="290" operator="containsText" text="Media">
      <formula>NOT(ISERROR(SEARCH("Media",T10)))</formula>
    </cfRule>
    <cfRule type="containsText" dxfId="226" priority="291" operator="containsText" text="Baja">
      <formula>NOT(ISERROR(SEARCH("Baja",T10)))</formula>
    </cfRule>
    <cfRule type="containsText" dxfId="225" priority="292" operator="containsText" text="Muy baja">
      <formula>NOT(ISERROR(SEARCH("Muy baja",T10)))</formula>
    </cfRule>
    <cfRule type="cellIs" dxfId="224" priority="295" operator="between">
      <formula>1</formula>
      <formula>2</formula>
    </cfRule>
    <cfRule type="cellIs" dxfId="223" priority="296" operator="between">
      <formula>0</formula>
      <formula>2</formula>
    </cfRule>
  </conditionalFormatting>
  <conditionalFormatting sqref="U10 U16 U22 U28 U34">
    <cfRule type="containsText" dxfId="222" priority="268" operator="containsText" text="Catastrófico">
      <formula>NOT(ISERROR(SEARCH("Catastrófico",U10)))</formula>
    </cfRule>
    <cfRule type="containsText" dxfId="221" priority="269" operator="containsText" text="Mayor">
      <formula>NOT(ISERROR(SEARCH("Mayor",U10)))</formula>
    </cfRule>
    <cfRule type="containsText" dxfId="220" priority="270" operator="containsText" text="Alta">
      <formula>NOT(ISERROR(SEARCH("Alta",U10)))</formula>
    </cfRule>
    <cfRule type="containsText" dxfId="219" priority="271" operator="containsText" text="Moderado">
      <formula>NOT(ISERROR(SEARCH("Moderado",U10)))</formula>
    </cfRule>
    <cfRule type="containsText" dxfId="218" priority="272" operator="containsText" text="Menor">
      <formula>NOT(ISERROR(SEARCH("Menor",U10)))</formula>
    </cfRule>
    <cfRule type="containsText" dxfId="217" priority="273" operator="containsText" text="Leve">
      <formula>NOT(ISERROR(SEARCH("Leve",U10)))</formula>
    </cfRule>
  </conditionalFormatting>
  <conditionalFormatting sqref="V10 V16 V22 V28 V34">
    <cfRule type="containsText" dxfId="216" priority="232" operator="containsText" text="Extremo">
      <formula>NOT(ISERROR(SEARCH("Extremo",V10)))</formula>
    </cfRule>
    <cfRule type="containsText" dxfId="215" priority="233" operator="containsText" text="Alto">
      <formula>NOT(ISERROR(SEARCH("Alto",V10)))</formula>
    </cfRule>
    <cfRule type="containsText" dxfId="214" priority="234" operator="containsText" text="Bajo">
      <formula>NOT(ISERROR(SEARCH("Bajo",V10)))</formula>
    </cfRule>
    <cfRule type="containsText" dxfId="213" priority="235" operator="containsText" text="Moderado">
      <formula>NOT(ISERROR(SEARCH("Moderado",V10)))</formula>
    </cfRule>
  </conditionalFormatting>
  <dataValidations count="2">
    <dataValidation allowBlank="1" showInputMessage="1" showErrorMessage="1" prompt="Enunciar cuál es el control" sqref="E34:E38 M17 E28:E32 M22:M23 E22:E24 M28:M29 M34:M35 M25:M26 M10 E15:E16" xr:uid="{00000000-0002-0000-0500-000000000000}"/>
    <dataValidation type="list" allowBlank="1" showInputMessage="1" showErrorMessage="1" sqref="N10:Q11 N15:Q17 N25:Q29 N33:Q39 F10:I39 N22:Q23"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93"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94" operator="containsText" id="{5790250D-E3CC-4EBD-835F-F5F4C0703B76}">
            <xm:f>NOT(ISERROR(SEARCH('8- Políticas de Administración '!$B$5,T10)))</xm:f>
            <xm:f>'8- Políticas de Administración '!$B$5</xm:f>
            <x14:dxf>
              <font>
                <color rgb="FF9C0006"/>
              </font>
              <fill>
                <patternFill>
                  <bgColor rgb="FFFFC7CE"/>
                </patternFill>
              </fill>
            </x14:dxf>
          </x14:cfRule>
          <xm:sqref>T10 T16 T22 T28 T34</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39"/>
  <sheetViews>
    <sheetView showGridLines="0" topLeftCell="A23" zoomScale="60" zoomScaleNormal="60" zoomScalePageLayoutView="70" workbookViewId="0">
      <selection activeCell="A43" sqref="A43"/>
    </sheetView>
  </sheetViews>
  <sheetFormatPr defaultColWidth="11.42578125" defaultRowHeight="15"/>
  <cols>
    <col min="1" max="1" width="5.42578125" customWidth="1"/>
    <col min="2" max="2" width="25.28515625" customWidth="1"/>
    <col min="3" max="3" width="48.5703125" customWidth="1"/>
    <col min="4" max="4" width="25.28515625" customWidth="1"/>
    <col min="5" max="5" width="43"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6"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59"/>
      <c r="B1" s="559"/>
      <c r="C1" s="559"/>
      <c r="D1" s="559"/>
      <c r="E1" s="559"/>
      <c r="F1" s="556" t="s">
        <v>376</v>
      </c>
      <c r="G1" s="556"/>
      <c r="H1" s="556"/>
      <c r="I1" s="556"/>
      <c r="J1" s="556"/>
      <c r="K1" s="556"/>
      <c r="L1" s="556"/>
      <c r="M1" s="556"/>
      <c r="N1" s="556"/>
      <c r="O1" s="556"/>
      <c r="P1" s="556"/>
      <c r="Q1" s="556"/>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59"/>
      <c r="B2" s="559"/>
      <c r="C2" s="559"/>
      <c r="D2" s="559"/>
      <c r="E2" s="559"/>
      <c r="F2" s="556"/>
      <c r="G2" s="556"/>
      <c r="H2" s="556"/>
      <c r="I2" s="556"/>
      <c r="J2" s="556"/>
      <c r="K2" s="556"/>
      <c r="L2" s="556"/>
      <c r="M2" s="556"/>
      <c r="N2" s="556"/>
      <c r="O2" s="556"/>
      <c r="P2" s="556"/>
      <c r="Q2" s="556"/>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59"/>
      <c r="B3" s="559"/>
      <c r="C3" s="559"/>
      <c r="D3" s="559"/>
      <c r="E3" s="559"/>
      <c r="F3" s="556"/>
      <c r="G3" s="556"/>
      <c r="H3" s="556"/>
      <c r="I3" s="556"/>
      <c r="J3" s="556"/>
      <c r="K3" s="556"/>
      <c r="L3" s="556"/>
      <c r="M3" s="556"/>
      <c r="N3" s="556"/>
      <c r="O3" s="556"/>
      <c r="P3" s="556"/>
      <c r="Q3" s="556"/>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40" t="s">
        <v>278</v>
      </c>
      <c r="B4" s="440"/>
      <c r="C4" s="447" t="s">
        <v>5</v>
      </c>
      <c r="D4" s="447"/>
      <c r="E4" s="447"/>
      <c r="F4" s="447"/>
      <c r="G4" s="447"/>
      <c r="H4" s="447"/>
      <c r="I4" s="447"/>
      <c r="J4" s="447"/>
      <c r="K4" s="447"/>
      <c r="L4" s="447"/>
      <c r="M4" s="447"/>
      <c r="N4" s="447"/>
      <c r="O4" s="447"/>
      <c r="P4" s="447"/>
      <c r="Q4" s="447"/>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40" t="s">
        <v>280</v>
      </c>
      <c r="B5" s="440"/>
      <c r="C5" s="447" t="s">
        <v>35</v>
      </c>
      <c r="D5" s="447"/>
      <c r="E5" s="447"/>
      <c r="F5" s="447"/>
      <c r="G5" s="447"/>
      <c r="H5" s="447"/>
      <c r="I5" s="447"/>
      <c r="J5" s="447"/>
      <c r="K5" s="447"/>
      <c r="L5" s="447"/>
      <c r="M5" s="447"/>
      <c r="N5" s="447"/>
      <c r="O5" s="447"/>
      <c r="P5" s="447"/>
      <c r="Q5" s="447"/>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40" t="s">
        <v>281</v>
      </c>
      <c r="B6" s="440"/>
      <c r="C6" s="446" t="s">
        <v>282</v>
      </c>
      <c r="D6" s="446"/>
      <c r="E6" s="446"/>
      <c r="F6" s="446"/>
      <c r="G6" s="446"/>
      <c r="H6" s="446"/>
      <c r="I6" s="446"/>
      <c r="J6" s="446"/>
      <c r="K6" s="446"/>
      <c r="L6" s="446"/>
      <c r="M6" s="446"/>
      <c r="N6" s="446"/>
      <c r="O6" s="446"/>
      <c r="P6" s="446"/>
      <c r="Q6" s="446"/>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25" t="s">
        <v>377</v>
      </c>
      <c r="B7" s="525"/>
      <c r="C7" s="525"/>
      <c r="D7" s="525"/>
      <c r="E7" s="525"/>
      <c r="F7" s="525" t="s">
        <v>298</v>
      </c>
      <c r="G7" s="525"/>
      <c r="H7" s="525"/>
      <c r="I7" s="91"/>
      <c r="J7" s="449" t="s">
        <v>378</v>
      </c>
      <c r="K7" s="449"/>
      <c r="L7" s="449"/>
      <c r="M7" s="449"/>
      <c r="N7" s="450"/>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27" t="s">
        <v>288</v>
      </c>
      <c r="B8" s="528" t="s">
        <v>341</v>
      </c>
      <c r="C8" s="560" t="s">
        <v>290</v>
      </c>
      <c r="D8" s="562" t="s">
        <v>300</v>
      </c>
      <c r="E8" s="528" t="s">
        <v>284</v>
      </c>
      <c r="F8" s="557" t="s">
        <v>379</v>
      </c>
      <c r="G8" s="557" t="s">
        <v>380</v>
      </c>
      <c r="H8" s="557" t="s">
        <v>381</v>
      </c>
      <c r="I8" s="564"/>
      <c r="J8" s="557" t="s">
        <v>382</v>
      </c>
      <c r="K8" s="557" t="s">
        <v>383</v>
      </c>
      <c r="L8" s="557" t="s">
        <v>384</v>
      </c>
      <c r="M8" s="557" t="s">
        <v>385</v>
      </c>
      <c r="N8" s="557" t="s">
        <v>386</v>
      </c>
      <c r="O8" s="557" t="s">
        <v>387</v>
      </c>
      <c r="P8" s="557" t="s">
        <v>388</v>
      </c>
      <c r="Q8" s="557" t="s">
        <v>389</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41"/>
      <c r="B9" s="529"/>
      <c r="C9" s="561"/>
      <c r="D9" s="563"/>
      <c r="E9" s="529"/>
      <c r="F9" s="558"/>
      <c r="G9" s="558"/>
      <c r="H9" s="558"/>
      <c r="I9" s="565"/>
      <c r="J9" s="558"/>
      <c r="K9" s="558"/>
      <c r="L9" s="558"/>
      <c r="M9" s="558"/>
      <c r="N9" s="558"/>
      <c r="O9" s="558"/>
      <c r="P9" s="558"/>
      <c r="Q9" s="558"/>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25.5" customHeight="1">
      <c r="A10" s="514">
        <f>'5- Identificación de Riesgos'!A10</f>
        <v>1</v>
      </c>
      <c r="B10" s="471" t="str">
        <f>'5- Identificación de Riesgos'!B10</f>
        <v>Demora (presentación extemporanea de los informes de seguimiento al Plan Sectorial de Desarrollo)</v>
      </c>
      <c r="C10" s="468" t="str">
        <f>'5- Identificación de Riesgos'!C10</f>
        <v>Posibilidad de presentación extemporanea de los informes de seguimiento acumulado semestral y anual al Plan Sectorial de Desarrollo -PSD, para la toma de decisiones de la Alta Dirección</v>
      </c>
      <c r="D10" s="468" t="s">
        <v>308</v>
      </c>
      <c r="E10" s="186" t="str">
        <f>'5- Identificación de Riesgos'!D10</f>
        <v>1. Existencia de metodologías inadecuadas  y desarticuladas para el seguimiento al Plan Sectorial de Desarrollo</v>
      </c>
      <c r="F10" s="520" t="str">
        <f>'5- Identificación de Riesgos'!H10</f>
        <v>Muy Baja - 1</v>
      </c>
      <c r="G10" s="468" t="str">
        <f>'5- Identificación de Riesgos'!M10</f>
        <v>Leve - 1</v>
      </c>
      <c r="H10" s="468" t="str">
        <f>'5- Identificación de Riesgos'!N10</f>
        <v>Bajo - 1</v>
      </c>
      <c r="I10" s="168"/>
      <c r="J10" s="550" t="str">
        <f>'6- Valoración Controles'!T10</f>
        <v>Muy Baja - 1</v>
      </c>
      <c r="K10" s="550" t="str">
        <f>'6- Valoración Controles'!U10</f>
        <v>Leve - 1</v>
      </c>
      <c r="L10" s="553" t="e">
        <f>AVERAGE(#REF!)</f>
        <v>#REF!</v>
      </c>
      <c r="M10" s="471" t="str">
        <f>'6- Valoración Controles'!V10</f>
        <v>Bajo - 1</v>
      </c>
      <c r="N10" s="471" t="s">
        <v>390</v>
      </c>
      <c r="O10" s="187"/>
      <c r="P10" s="187"/>
      <c r="Q10" s="188"/>
    </row>
    <row r="11" spans="1:269" ht="24.75" customHeight="1">
      <c r="A11" s="515"/>
      <c r="B11" s="461"/>
      <c r="C11" s="464"/>
      <c r="D11" s="464"/>
      <c r="E11" s="198" t="str">
        <f>'5- Identificación de Riesgos'!D11</f>
        <v>2. Insuficiente entrenamiento del personal asignado por cada unidad para la elaboración del informe de seguimiento al Plan Sectorial de Desarrollo -PSD, y a los programas y proyectos de inversión.</v>
      </c>
      <c r="F11" s="490"/>
      <c r="G11" s="547"/>
      <c r="H11" s="464"/>
      <c r="I11" s="92"/>
      <c r="J11" s="551"/>
      <c r="K11" s="551"/>
      <c r="L11" s="554"/>
      <c r="M11" s="461"/>
      <c r="N11" s="461"/>
      <c r="O11" s="190"/>
      <c r="P11" s="190"/>
      <c r="Q11" s="191"/>
    </row>
    <row r="12" spans="1:269" ht="28.5" customHeight="1">
      <c r="A12" s="515"/>
      <c r="B12" s="461"/>
      <c r="C12" s="464"/>
      <c r="D12" s="464"/>
      <c r="E12" s="189" t="str">
        <f>'5- Identificación de Riesgos'!D12</f>
        <v>3. Utilización de herramientas con baja innovación tecnológica para el recaudo,  procesamiento y  análisis  de  la información.</v>
      </c>
      <c r="F12" s="490"/>
      <c r="G12" s="547"/>
      <c r="H12" s="464"/>
      <c r="I12" s="92"/>
      <c r="J12" s="551"/>
      <c r="K12" s="551"/>
      <c r="L12" s="554"/>
      <c r="M12" s="461"/>
      <c r="N12" s="461"/>
      <c r="O12" s="190"/>
      <c r="P12" s="190"/>
      <c r="Q12" s="191"/>
    </row>
    <row r="13" spans="1:269" ht="25.5" customHeight="1">
      <c r="A13" s="515"/>
      <c r="B13" s="461"/>
      <c r="C13" s="464"/>
      <c r="D13" s="464"/>
      <c r="E13" s="189" t="str">
        <f>'5- Identificación de Riesgos'!D13</f>
        <v>4. Información reportada  de forma parcial, incompleta  o sin verificación previa por los líderes de las dependencias y unidades.</v>
      </c>
      <c r="F13" s="490"/>
      <c r="G13" s="547"/>
      <c r="H13" s="464"/>
      <c r="I13" s="92"/>
      <c r="J13" s="551"/>
      <c r="K13" s="551"/>
      <c r="L13" s="554"/>
      <c r="M13" s="461"/>
      <c r="N13" s="461"/>
      <c r="O13" s="190"/>
      <c r="P13" s="190"/>
      <c r="Q13" s="191"/>
    </row>
    <row r="14" spans="1:269" ht="25.5" customHeight="1">
      <c r="A14" s="512"/>
      <c r="B14" s="461"/>
      <c r="C14" s="465"/>
      <c r="D14" s="465"/>
      <c r="E14" s="189">
        <f>'5- Identificación de Riesgos'!D14</f>
        <v>0</v>
      </c>
      <c r="F14" s="491"/>
      <c r="G14" s="548"/>
      <c r="H14" s="465"/>
      <c r="I14" s="92"/>
      <c r="J14" s="551"/>
      <c r="K14" s="551"/>
      <c r="L14" s="554"/>
      <c r="M14" s="461"/>
      <c r="N14" s="461"/>
      <c r="O14" s="303"/>
      <c r="P14" s="303"/>
      <c r="Q14" s="304"/>
    </row>
    <row r="15" spans="1:269" ht="19.5" customHeight="1" thickBot="1">
      <c r="A15" s="516"/>
      <c r="B15" s="480"/>
      <c r="C15" s="466"/>
      <c r="D15" s="466"/>
      <c r="E15" s="192">
        <f>'5- Identificación de Riesgos'!D15</f>
        <v>0</v>
      </c>
      <c r="F15" s="492"/>
      <c r="G15" s="549"/>
      <c r="H15" s="466"/>
      <c r="I15" s="169"/>
      <c r="J15" s="552"/>
      <c r="K15" s="552"/>
      <c r="L15" s="555"/>
      <c r="M15" s="480"/>
      <c r="N15" s="480"/>
      <c r="O15" s="193"/>
      <c r="P15" s="193"/>
      <c r="Q15" s="194"/>
    </row>
    <row r="16" spans="1:269" ht="13.5" customHeight="1">
      <c r="A16" s="514">
        <f>'5- Identificación de Riesgos'!A16</f>
        <v>2</v>
      </c>
      <c r="B16" s="471" t="str">
        <f>'5- Identificación de Riesgos'!B16</f>
        <v>Incumplimiento del Plan de Acción del proceso</v>
      </c>
      <c r="C16" s="468" t="str">
        <f>'5- Identificación de Riesgos'!C16</f>
        <v>Posibilidad de  que se incumpla la ejecución de las actividades y metas establecidas en el Plan de Acción anual del proceso de Planeación Estratégica</v>
      </c>
      <c r="D16" s="468" t="s">
        <v>308</v>
      </c>
      <c r="E16" s="186" t="str">
        <f>'5- Identificación de Riesgos'!D16</f>
        <v>1. Desconocimiento de las metodologías que permitan agilizar la formulación, elaboración y reporte de planes de acción.</v>
      </c>
      <c r="F16" s="520" t="str">
        <f>'5- Identificación de Riesgos'!H16</f>
        <v>Muy Baja - 1</v>
      </c>
      <c r="G16" s="468" t="str">
        <f>'5- Identificación de Riesgos'!M16</f>
        <v>Moderado - 3</v>
      </c>
      <c r="H16" s="468" t="str">
        <f>'5- Identificación de Riesgos'!N16</f>
        <v>Moderado - 3</v>
      </c>
      <c r="I16" s="168"/>
      <c r="J16" s="550" t="str">
        <f>'6- Valoración Controles'!T16</f>
        <v>Muy Baja - 1</v>
      </c>
      <c r="K16" s="550" t="str">
        <f>'6- Valoración Controles'!U16</f>
        <v>Menor - 2</v>
      </c>
      <c r="L16" s="553" t="e">
        <f>AVERAGE(#REF!)</f>
        <v>#REF!</v>
      </c>
      <c r="M16" s="471" t="str">
        <f>'6- Valoración Controles'!V16</f>
        <v>Bajo - 2</v>
      </c>
      <c r="N16" s="471" t="s">
        <v>390</v>
      </c>
      <c r="O16" s="187"/>
      <c r="P16" s="187"/>
      <c r="Q16" s="188"/>
    </row>
    <row r="17" spans="1:17" ht="13.5" customHeight="1">
      <c r="A17" s="515"/>
      <c r="B17" s="461"/>
      <c r="C17" s="464"/>
      <c r="D17" s="464"/>
      <c r="E17" s="189" t="str">
        <f>'5- Identificación de Riesgos'!D17</f>
        <v>2. Inadecuado ejercicio de planeación, para determinar las acciones que se deben priorizar para alcanzar las metas propuestas.</v>
      </c>
      <c r="F17" s="490"/>
      <c r="G17" s="547"/>
      <c r="H17" s="464"/>
      <c r="I17" s="92"/>
      <c r="J17" s="551"/>
      <c r="K17" s="551"/>
      <c r="L17" s="554"/>
      <c r="M17" s="461"/>
      <c r="N17" s="461"/>
      <c r="O17" s="190"/>
      <c r="P17" s="190"/>
      <c r="Q17" s="191"/>
    </row>
    <row r="18" spans="1:17" ht="13.5" customHeight="1">
      <c r="A18" s="515"/>
      <c r="B18" s="461"/>
      <c r="C18" s="464"/>
      <c r="D18" s="464"/>
      <c r="E18" s="189" t="str">
        <f>'5- Identificación de Riesgos'!D18</f>
        <v>3.  Rotación del recurso humano asignado al reporte y seguimiento del  plan de acción.</v>
      </c>
      <c r="F18" s="490"/>
      <c r="G18" s="547"/>
      <c r="H18" s="464"/>
      <c r="I18" s="92"/>
      <c r="J18" s="551"/>
      <c r="K18" s="551"/>
      <c r="L18" s="554"/>
      <c r="M18" s="461"/>
      <c r="N18" s="461"/>
      <c r="O18" s="190"/>
      <c r="P18" s="190"/>
      <c r="Q18" s="191"/>
    </row>
    <row r="19" spans="1:17" ht="13.5" customHeight="1">
      <c r="A19" s="515"/>
      <c r="B19" s="461"/>
      <c r="C19" s="464"/>
      <c r="D19" s="464"/>
      <c r="E19" s="189" t="str">
        <f>'5- Identificación de Riesgos'!D19</f>
        <v>4. Insuficiente capacitación o socialización de la metodología para la formulación, seguimiento y reporte de planes de acción.</v>
      </c>
      <c r="F19" s="490"/>
      <c r="G19" s="547"/>
      <c r="H19" s="464"/>
      <c r="I19" s="92"/>
      <c r="J19" s="551"/>
      <c r="K19" s="551"/>
      <c r="L19" s="554"/>
      <c r="M19" s="461"/>
      <c r="N19" s="461"/>
      <c r="O19" s="190"/>
      <c r="P19" s="190"/>
      <c r="Q19" s="191"/>
    </row>
    <row r="20" spans="1:17" ht="13.5" customHeight="1">
      <c r="A20" s="515"/>
      <c r="B20" s="461"/>
      <c r="C20" s="464"/>
      <c r="D20" s="464"/>
      <c r="E20" s="189" t="str">
        <f>'5- Identificación de Riesgos'!D20</f>
        <v>5. Información desactualizada o incompleta o fragmentada.</v>
      </c>
      <c r="F20" s="490"/>
      <c r="G20" s="547"/>
      <c r="H20" s="464"/>
      <c r="I20" s="92"/>
      <c r="J20" s="551"/>
      <c r="K20" s="551"/>
      <c r="L20" s="554"/>
      <c r="M20" s="461"/>
      <c r="N20" s="461"/>
      <c r="O20" s="190"/>
      <c r="P20" s="190"/>
      <c r="Q20" s="191"/>
    </row>
    <row r="21" spans="1:17" ht="24" customHeight="1" thickBot="1">
      <c r="A21" s="516"/>
      <c r="B21" s="480"/>
      <c r="C21" s="466"/>
      <c r="D21" s="466"/>
      <c r="E21" s="192">
        <f>'5- Identificación de Riesgos'!D21</f>
        <v>0</v>
      </c>
      <c r="F21" s="492"/>
      <c r="G21" s="549"/>
      <c r="H21" s="466"/>
      <c r="I21" s="169"/>
      <c r="J21" s="552"/>
      <c r="K21" s="552"/>
      <c r="L21" s="555"/>
      <c r="M21" s="480"/>
      <c r="N21" s="480"/>
      <c r="O21" s="193"/>
      <c r="P21" s="193"/>
      <c r="Q21" s="194"/>
    </row>
    <row r="22" spans="1:17" ht="45" customHeight="1">
      <c r="A22" s="467">
        <f>'5- Identificación de Riesgos'!A22</f>
        <v>3</v>
      </c>
      <c r="B22" s="471" t="str">
        <f>'5- Identificación de Riesgos'!B22</f>
        <v xml:space="preserve">Recibir dádivas o beneficios a nombre propio o de terceros para direccionar planes a desarrollar y recursos de financiación </v>
      </c>
      <c r="C22" s="468" t="str">
        <f>'5- Identificación de Riesgos'!C22</f>
        <v xml:space="preserve">Posibilidad de direccionar iniciativas y recursos de inversión, que no son prioritarias o sus resultados se desvian del cumplimiento de los objetivos institucionales </v>
      </c>
      <c r="D22" s="468" t="s">
        <v>308</v>
      </c>
      <c r="E22" s="186" t="str">
        <f>'5- Identificación de Riesgos'!D22</f>
        <v xml:space="preserve">1.Desconocimiento de las normas adoptadas en la Rama Judicial como la  norma antisoborno  (ISO 37001: 2016),  Plan Anticorrupcion, Código de Etica y de Buen Gobierno </v>
      </c>
      <c r="F22" s="520" t="str">
        <f>'5- Identificación de Riesgos'!H22</f>
        <v>Muy Baja - 1</v>
      </c>
      <c r="G22" s="468" t="str">
        <f>'5- Identificación de Riesgos'!M22</f>
        <v>Mayor - 4</v>
      </c>
      <c r="H22" s="468" t="str">
        <f>'5- Identificación de Riesgos'!N22</f>
        <v>Alto  - 4</v>
      </c>
      <c r="I22" s="168"/>
      <c r="J22" s="550" t="str">
        <f>'6- Valoración Controles'!T22</f>
        <v>Muy Baja - 1</v>
      </c>
      <c r="K22" s="550" t="str">
        <f>'6- Valoración Controles'!U22</f>
        <v>Moderado - 3</v>
      </c>
      <c r="L22" s="553" t="e">
        <f>AVERAGE(#REF!)</f>
        <v>#REF!</v>
      </c>
      <c r="M22" s="471" t="str">
        <f>'6- Valoración Controles'!V22</f>
        <v>Moderado - 3</v>
      </c>
      <c r="N22" s="471" t="s">
        <v>390</v>
      </c>
      <c r="O22" s="187"/>
      <c r="P22" s="187"/>
      <c r="Q22" s="188"/>
    </row>
    <row r="23" spans="1:17" ht="13.5" customHeight="1">
      <c r="A23" s="458"/>
      <c r="B23" s="461"/>
      <c r="C23" s="464"/>
      <c r="D23" s="464"/>
      <c r="E23" s="189" t="str">
        <f>'5- Identificación de Riesgos'!D23</f>
        <v xml:space="preserve">2. Falta de adopción del código de ética y buen gobieno, código iberoamericano de ética judicial, valores y principios, por parte de la servidores judiciales </v>
      </c>
      <c r="F23" s="490"/>
      <c r="G23" s="547"/>
      <c r="H23" s="464"/>
      <c r="I23" s="92"/>
      <c r="J23" s="551"/>
      <c r="K23" s="551"/>
      <c r="L23" s="554"/>
      <c r="M23" s="461"/>
      <c r="N23" s="461"/>
      <c r="O23" s="190"/>
      <c r="P23" s="190"/>
      <c r="Q23" s="191"/>
    </row>
    <row r="24" spans="1:17" ht="13.5" customHeight="1">
      <c r="A24" s="458"/>
      <c r="B24" s="461"/>
      <c r="C24" s="464"/>
      <c r="D24" s="464"/>
      <c r="E24" s="189" t="str">
        <f>'5- Identificación de Riesgos'!D24</f>
        <v>3. Carencia de compromiso y transparencia de los servidore judiciales.</v>
      </c>
      <c r="F24" s="490"/>
      <c r="G24" s="547"/>
      <c r="H24" s="464"/>
      <c r="I24" s="92"/>
      <c r="J24" s="551"/>
      <c r="K24" s="551"/>
      <c r="L24" s="554"/>
      <c r="M24" s="461"/>
      <c r="N24" s="461"/>
      <c r="O24" s="190"/>
      <c r="P24" s="190"/>
      <c r="Q24" s="191"/>
    </row>
    <row r="25" spans="1:17" ht="13.5" customHeight="1">
      <c r="A25" s="458"/>
      <c r="B25" s="461"/>
      <c r="C25" s="464"/>
      <c r="D25" s="464"/>
      <c r="E25" s="189" t="str">
        <f>'5- Identificación de Riesgos'!D25</f>
        <v>4. Deficiencia de controles para la revisión y validación  de los documentos tramitados</v>
      </c>
      <c r="F25" s="490"/>
      <c r="G25" s="547"/>
      <c r="H25" s="464"/>
      <c r="I25" s="92"/>
      <c r="J25" s="551"/>
      <c r="K25" s="551"/>
      <c r="L25" s="554"/>
      <c r="M25" s="461"/>
      <c r="N25" s="461"/>
      <c r="O25" s="190"/>
      <c r="P25" s="190"/>
      <c r="Q25" s="191"/>
    </row>
    <row r="26" spans="1:17" ht="13.5" customHeight="1">
      <c r="A26" s="458"/>
      <c r="B26" s="461"/>
      <c r="C26" s="464"/>
      <c r="D26" s="464"/>
      <c r="E26" s="189" t="str">
        <f>'5- Identificación de Riesgos'!D26</f>
        <v>5. Eludir  los procedimientos e instancias de revisión y validación</v>
      </c>
      <c r="F26" s="490"/>
      <c r="G26" s="547"/>
      <c r="H26" s="464"/>
      <c r="I26" s="92"/>
      <c r="J26" s="551"/>
      <c r="K26" s="551"/>
      <c r="L26" s="554"/>
      <c r="M26" s="461"/>
      <c r="N26" s="461"/>
      <c r="O26" s="190"/>
      <c r="P26" s="190"/>
      <c r="Q26" s="191"/>
    </row>
    <row r="27" spans="1:17" ht="13.5" customHeight="1" thickBot="1">
      <c r="A27" s="460"/>
      <c r="B27" s="480"/>
      <c r="C27" s="466"/>
      <c r="D27" s="466"/>
      <c r="E27" s="189">
        <f>'5- Identificación de Riesgos'!D27</f>
        <v>0</v>
      </c>
      <c r="F27" s="492"/>
      <c r="G27" s="549"/>
      <c r="H27" s="466"/>
      <c r="I27" s="169"/>
      <c r="J27" s="552"/>
      <c r="K27" s="552"/>
      <c r="L27" s="555"/>
      <c r="M27" s="480"/>
      <c r="N27" s="480"/>
      <c r="O27" s="193"/>
      <c r="P27" s="193"/>
      <c r="Q27" s="194"/>
    </row>
    <row r="28" spans="1:17" ht="27.75" customHeight="1">
      <c r="A28" s="467">
        <f>'5- Identificación de Riesgos'!A28</f>
        <v>4</v>
      </c>
      <c r="B28" s="471" t="str">
        <f>'5- Identificación de Riesgos'!B28</f>
        <v xml:space="preserve">Ofrecer, prometer, entregar, aceptar o solicitar una ventaja indebida para influenciar en favor propio o de terceros  en la formulación de lineamientos y directrices inapropiadas para la planeación institucional   </v>
      </c>
      <c r="C28" s="468" t="str">
        <f>'5- Identificación de Riesgos'!C28</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28" s="468" t="s">
        <v>308</v>
      </c>
      <c r="E28" s="186" t="str">
        <f>'5- Identificación de Riesgos'!D28</f>
        <v>1. Falta de ética de los servidores públicos (Debilidades en principios y valores)</v>
      </c>
      <c r="F28" s="520" t="str">
        <f>'5- Identificación de Riesgos'!H28</f>
        <v>Muy Baja - 1</v>
      </c>
      <c r="G28" s="468" t="str">
        <f>'5- Identificación de Riesgos'!M28</f>
        <v>Mayor - 4</v>
      </c>
      <c r="H28" s="468" t="str">
        <f>'5- Identificación de Riesgos'!N28</f>
        <v>Alto  - 4</v>
      </c>
      <c r="I28" s="168"/>
      <c r="J28" s="550" t="str">
        <f>'6- Valoración Controles'!T28</f>
        <v>Muy Baja - 1</v>
      </c>
      <c r="K28" s="550" t="str">
        <f>'6- Valoración Controles'!U28</f>
        <v>Moderado - 3</v>
      </c>
      <c r="L28" s="553" t="e">
        <f>AVERAGE(#REF!)</f>
        <v>#REF!</v>
      </c>
      <c r="M28" s="471" t="str">
        <f>'6- Valoración Controles'!V28</f>
        <v>Moderado - 3</v>
      </c>
      <c r="N28" s="471" t="s">
        <v>390</v>
      </c>
      <c r="O28" s="187"/>
      <c r="P28" s="187"/>
      <c r="Q28" s="188"/>
    </row>
    <row r="29" spans="1:17" ht="75">
      <c r="A29" s="458"/>
      <c r="B29" s="461"/>
      <c r="C29" s="464"/>
      <c r="D29" s="464"/>
      <c r="E29" s="189" t="str">
        <f>'5- Identificación de Riesgos'!D29</f>
        <v>2. Debilidades en los controles de los procedimientos para los planes estratégicos</v>
      </c>
      <c r="F29" s="490"/>
      <c r="G29" s="547"/>
      <c r="H29" s="464"/>
      <c r="I29" s="92"/>
      <c r="J29" s="551"/>
      <c r="K29" s="551"/>
      <c r="L29" s="554"/>
      <c r="M29" s="461"/>
      <c r="N29" s="461"/>
      <c r="O29" s="265"/>
      <c r="P29" s="266"/>
      <c r="Q29" s="267"/>
    </row>
    <row r="30" spans="1:17" ht="75">
      <c r="A30" s="458"/>
      <c r="B30" s="461"/>
      <c r="C30" s="464"/>
      <c r="D30" s="464"/>
      <c r="E30" s="189" t="str">
        <f>'5- Identificación de Riesgos'!D30</f>
        <v xml:space="preserve">3. Manipulación de datos, estadísticas,  diagnósticos sobre la administración de justicia,  que preponderen o creen  necesidades para beneficiar intereses propios y/o terceros. </v>
      </c>
      <c r="F30" s="490"/>
      <c r="G30" s="547"/>
      <c r="H30" s="464"/>
      <c r="I30" s="92"/>
      <c r="J30" s="551"/>
      <c r="K30" s="551"/>
      <c r="L30" s="554"/>
      <c r="M30" s="461"/>
      <c r="N30" s="461"/>
      <c r="O30" s="265"/>
      <c r="P30" s="266"/>
      <c r="Q30" s="264"/>
    </row>
    <row r="31" spans="1:17">
      <c r="A31" s="459"/>
      <c r="B31" s="461"/>
      <c r="C31" s="465"/>
      <c r="D31" s="465"/>
      <c r="E31" s="189">
        <f>'5- Identificación de Riesgos'!D31</f>
        <v>0</v>
      </c>
      <c r="F31" s="491"/>
      <c r="G31" s="548"/>
      <c r="H31" s="465"/>
      <c r="I31" s="92"/>
      <c r="J31" s="551"/>
      <c r="K31" s="551"/>
      <c r="L31" s="554"/>
      <c r="M31" s="461"/>
      <c r="N31" s="461"/>
      <c r="O31" s="305"/>
      <c r="P31" s="306"/>
      <c r="Q31" s="307"/>
    </row>
    <row r="32" spans="1:17">
      <c r="A32" s="459"/>
      <c r="B32" s="461"/>
      <c r="C32" s="465"/>
      <c r="D32" s="465"/>
      <c r="E32" s="189">
        <f>'5- Identificación de Riesgos'!D32</f>
        <v>0</v>
      </c>
      <c r="F32" s="491"/>
      <c r="G32" s="548"/>
      <c r="H32" s="465"/>
      <c r="I32" s="92"/>
      <c r="J32" s="551"/>
      <c r="K32" s="551"/>
      <c r="L32" s="554"/>
      <c r="M32" s="461"/>
      <c r="N32" s="461"/>
      <c r="O32" s="305"/>
      <c r="P32" s="306"/>
      <c r="Q32" s="307"/>
    </row>
    <row r="33" spans="1:17" ht="24" customHeight="1" thickBot="1">
      <c r="A33" s="460"/>
      <c r="B33" s="480"/>
      <c r="C33" s="466"/>
      <c r="D33" s="466"/>
      <c r="E33" s="192">
        <f>'5- Identificación de Riesgos'!D33</f>
        <v>0</v>
      </c>
      <c r="F33" s="492"/>
      <c r="G33" s="549"/>
      <c r="H33" s="466"/>
      <c r="I33" s="169"/>
      <c r="J33" s="552"/>
      <c r="K33" s="552"/>
      <c r="L33" s="555"/>
      <c r="M33" s="480"/>
      <c r="N33" s="480"/>
      <c r="O33" s="193"/>
      <c r="P33" s="193"/>
      <c r="Q33" s="194"/>
    </row>
    <row r="34" spans="1:17" ht="30" customHeight="1">
      <c r="A34" s="467">
        <f>'5- Identificación de Riesgos'!A34</f>
        <v>5</v>
      </c>
      <c r="B34" s="471" t="str">
        <f>'5- Identificación de Riesgos'!B34</f>
        <v xml:space="preserve">Ofrecer, prometer, entregar, aceptar o solicitar una ventaja indebida  a favor propio o de terceros al realizar el seguimiento de la planeación estratégica de forma deficiente, incompleta e inorportuna </v>
      </c>
      <c r="C34" s="468" t="str">
        <f>'5- Identificación de Riesgos'!C34</f>
        <v>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 de adquisiciones institucional y proyectos de inversión.</v>
      </c>
      <c r="D34" s="468" t="s">
        <v>308</v>
      </c>
      <c r="E34" s="186" t="str">
        <f>'5- Identificación de Riesgos'!D34</f>
        <v>1. Falta de ética de los servidores públicos (Debilidades en principios y valores)</v>
      </c>
      <c r="F34" s="520" t="str">
        <f>'5- Identificación de Riesgos'!H34</f>
        <v>Muy Baja - 1</v>
      </c>
      <c r="G34" s="468" t="str">
        <f>'5- Identificación de Riesgos'!M34</f>
        <v>Mayor - 4</v>
      </c>
      <c r="H34" s="468" t="str">
        <f>'5- Identificación de Riesgos'!N34</f>
        <v>Alto  - 4</v>
      </c>
      <c r="I34" s="168"/>
      <c r="J34" s="550" t="str">
        <f>'6- Valoración Controles'!T34</f>
        <v>Muy Baja - 1</v>
      </c>
      <c r="K34" s="550" t="str">
        <f>'6- Valoración Controles'!U34</f>
        <v>Moderado - 3</v>
      </c>
      <c r="L34" s="553" t="e">
        <f>AVERAGE(#REF!)</f>
        <v>#REF!</v>
      </c>
      <c r="M34" s="471" t="str">
        <f>'6- Valoración Controles'!V34</f>
        <v>Moderado - 3</v>
      </c>
      <c r="N34" s="471" t="s">
        <v>390</v>
      </c>
      <c r="O34" s="187"/>
      <c r="P34" s="187"/>
      <c r="Q34" s="188"/>
    </row>
    <row r="35" spans="1:17" ht="45" customHeight="1">
      <c r="A35" s="458"/>
      <c r="B35" s="461"/>
      <c r="C35" s="464"/>
      <c r="D35" s="464"/>
      <c r="E35" s="189" t="str">
        <f>'5- Identificación de Riesgos'!D35</f>
        <v>2. Insuficiente seguimiento a la ejecución de los proyectos de inversión y la destinación de los recursos</v>
      </c>
      <c r="F35" s="490"/>
      <c r="G35" s="547"/>
      <c r="H35" s="464"/>
      <c r="I35" s="92"/>
      <c r="J35" s="551"/>
      <c r="K35" s="551"/>
      <c r="L35" s="554"/>
      <c r="M35" s="461"/>
      <c r="N35" s="461"/>
      <c r="O35" s="190"/>
      <c r="P35" s="190"/>
      <c r="Q35" s="191"/>
    </row>
    <row r="36" spans="1:17">
      <c r="A36" s="459"/>
      <c r="B36" s="461"/>
      <c r="C36" s="465"/>
      <c r="D36" s="465"/>
      <c r="E36" s="189">
        <f>'5- Identificación de Riesgos'!D36</f>
        <v>0</v>
      </c>
      <c r="F36" s="491"/>
      <c r="G36" s="548"/>
      <c r="H36" s="465"/>
      <c r="I36" s="92"/>
      <c r="J36" s="551"/>
      <c r="K36" s="551"/>
      <c r="L36" s="554"/>
      <c r="M36" s="461"/>
      <c r="N36" s="461"/>
      <c r="O36" s="303"/>
      <c r="P36" s="303"/>
      <c r="Q36" s="304"/>
    </row>
    <row r="37" spans="1:17">
      <c r="A37" s="459"/>
      <c r="B37" s="461"/>
      <c r="C37" s="465"/>
      <c r="D37" s="465"/>
      <c r="E37" s="189">
        <f>'5- Identificación de Riesgos'!D37</f>
        <v>0</v>
      </c>
      <c r="F37" s="491"/>
      <c r="G37" s="548"/>
      <c r="H37" s="465"/>
      <c r="I37" s="92"/>
      <c r="J37" s="551"/>
      <c r="K37" s="551"/>
      <c r="L37" s="554"/>
      <c r="M37" s="461"/>
      <c r="N37" s="461"/>
      <c r="O37" s="303"/>
      <c r="P37" s="303"/>
      <c r="Q37" s="304"/>
    </row>
    <row r="38" spans="1:17">
      <c r="A38" s="459"/>
      <c r="B38" s="461"/>
      <c r="C38" s="465"/>
      <c r="D38" s="465"/>
      <c r="E38" s="189">
        <f>'5- Identificación de Riesgos'!D38</f>
        <v>0</v>
      </c>
      <c r="F38" s="491"/>
      <c r="G38" s="548"/>
      <c r="H38" s="465"/>
      <c r="I38" s="92"/>
      <c r="J38" s="551"/>
      <c r="K38" s="551"/>
      <c r="L38" s="554"/>
      <c r="M38" s="461"/>
      <c r="N38" s="461"/>
      <c r="O38" s="303"/>
      <c r="P38" s="303"/>
      <c r="Q38" s="304"/>
    </row>
    <row r="39" spans="1:17" ht="15.75" thickBot="1">
      <c r="A39" s="460"/>
      <c r="B39" s="480"/>
      <c r="C39" s="466"/>
      <c r="D39" s="466"/>
      <c r="E39" s="192">
        <f>'5- Identificación de Riesgos'!D39</f>
        <v>0</v>
      </c>
      <c r="F39" s="492"/>
      <c r="G39" s="549"/>
      <c r="H39" s="466"/>
      <c r="I39" s="169"/>
      <c r="J39" s="552"/>
      <c r="K39" s="552"/>
      <c r="L39" s="555"/>
      <c r="M39" s="480"/>
      <c r="N39" s="480"/>
      <c r="O39" s="193"/>
      <c r="P39" s="193"/>
      <c r="Q39" s="194"/>
    </row>
  </sheetData>
  <mergeCells count="88">
    <mergeCell ref="M28:M33"/>
    <mergeCell ref="N28:N33"/>
    <mergeCell ref="G28:G33"/>
    <mergeCell ref="H28:H33"/>
    <mergeCell ref="J28:J33"/>
    <mergeCell ref="K28:K33"/>
    <mergeCell ref="L28:L33"/>
    <mergeCell ref="A28:A33"/>
    <mergeCell ref="B28:B33"/>
    <mergeCell ref="C28:C33"/>
    <mergeCell ref="D28:D33"/>
    <mergeCell ref="F28:F33"/>
    <mergeCell ref="M22:M27"/>
    <mergeCell ref="N22:N27"/>
    <mergeCell ref="L22:L27"/>
    <mergeCell ref="C22:C27"/>
    <mergeCell ref="D22:D27"/>
    <mergeCell ref="F22:F27"/>
    <mergeCell ref="J22:J27"/>
    <mergeCell ref="K22:K27"/>
    <mergeCell ref="G22:G27"/>
    <mergeCell ref="H22:H27"/>
    <mergeCell ref="A22:A27"/>
    <mergeCell ref="B22:B27"/>
    <mergeCell ref="M10:M15"/>
    <mergeCell ref="N10:N15"/>
    <mergeCell ref="C10:C15"/>
    <mergeCell ref="D10:D15"/>
    <mergeCell ref="F16:F21"/>
    <mergeCell ref="G16:G21"/>
    <mergeCell ref="H16:H21"/>
    <mergeCell ref="J16:J21"/>
    <mergeCell ref="L16:L21"/>
    <mergeCell ref="G10:G15"/>
    <mergeCell ref="H10:H15"/>
    <mergeCell ref="J10:J15"/>
    <mergeCell ref="K10:K15"/>
    <mergeCell ref="C16:C21"/>
    <mergeCell ref="M16:M21"/>
    <mergeCell ref="N16:N21"/>
    <mergeCell ref="B8:B9"/>
    <mergeCell ref="A10:A15"/>
    <mergeCell ref="B10:B15"/>
    <mergeCell ref="F10:F15"/>
    <mergeCell ref="K8:K9"/>
    <mergeCell ref="I8:I9"/>
    <mergeCell ref="E8:E9"/>
    <mergeCell ref="D16:D21"/>
    <mergeCell ref="L10:L15"/>
    <mergeCell ref="A16:A21"/>
    <mergeCell ref="B16:B21"/>
    <mergeCell ref="K16:K21"/>
    <mergeCell ref="C4:Q4"/>
    <mergeCell ref="C5:Q5"/>
    <mergeCell ref="C6:Q6"/>
    <mergeCell ref="L8:L9"/>
    <mergeCell ref="J8:J9"/>
    <mergeCell ref="H8:H9"/>
    <mergeCell ref="C8:C9"/>
    <mergeCell ref="D8:D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A34:A39"/>
    <mergeCell ref="B34:B39"/>
    <mergeCell ref="C34:C39"/>
    <mergeCell ref="D34:D39"/>
    <mergeCell ref="F34:F39"/>
    <mergeCell ref="M34:M39"/>
    <mergeCell ref="N34:N39"/>
    <mergeCell ref="G34:G39"/>
    <mergeCell ref="H34:H39"/>
    <mergeCell ref="J34:J39"/>
    <mergeCell ref="K34:K39"/>
    <mergeCell ref="L34:L39"/>
  </mergeCells>
  <conditionalFormatting sqref="F10 F16 F22 F28 F34">
    <cfRule type="containsText" dxfId="210" priority="335" operator="containsText" text="Muy Baja">
      <formula>NOT(ISERROR(SEARCH("Muy Baja",F10)))</formula>
    </cfRule>
    <cfRule type="containsText" dxfId="209" priority="336" operator="containsText" text="Baja">
      <formula>NOT(ISERROR(SEARCH("Baja",F10)))</formula>
    </cfRule>
    <cfRule type="containsText" dxfId="208" priority="337" operator="containsText" text="Muy Alta">
      <formula>NOT(ISERROR(SEARCH("Muy Alta",F10)))</formula>
    </cfRule>
    <cfRule type="containsText" dxfId="207" priority="339" operator="containsText" text="Alta">
      <formula>NOT(ISERROR(SEARCH("Alta",F10)))</formula>
    </cfRule>
    <cfRule type="containsText" dxfId="206" priority="340" operator="containsText" text="Media">
      <formula>NOT(ISERROR(SEARCH("Media",F10)))</formula>
    </cfRule>
    <cfRule type="containsText" dxfId="205" priority="341" operator="containsText" text="Media">
      <formula>NOT(ISERROR(SEARCH("Media",F10)))</formula>
    </cfRule>
    <cfRule type="containsText" dxfId="204" priority="342" operator="containsText" text="Media">
      <formula>NOT(ISERROR(SEARCH("Media",F10)))</formula>
    </cfRule>
    <cfRule type="containsText" dxfId="203" priority="343" operator="containsText" text="Muy Baja">
      <formula>NOT(ISERROR(SEARCH("Muy Baja",F10)))</formula>
    </cfRule>
    <cfRule type="containsText" dxfId="202" priority="344" operator="containsText" text="Baja">
      <formula>NOT(ISERROR(SEARCH("Baja",F10)))</formula>
    </cfRule>
    <cfRule type="containsText" dxfId="201" priority="345" operator="containsText" text="Muy Baja">
      <formula>NOT(ISERROR(SEARCH("Muy Baja",F10)))</formula>
    </cfRule>
    <cfRule type="containsText" dxfId="200" priority="346" operator="containsText" text="Muy Baja">
      <formula>NOT(ISERROR(SEARCH("Muy Baja",F10)))</formula>
    </cfRule>
    <cfRule type="containsText" dxfId="199" priority="347" operator="containsText" text="Muy Baja">
      <formula>NOT(ISERROR(SEARCH("Muy Baja",F10)))</formula>
    </cfRule>
    <cfRule type="containsText" dxfId="198" priority="348" operator="containsText" text="Muy Baja'Tabla probabilidad'!">
      <formula>NOT(ISERROR(SEARCH("Muy Baja'Tabla probabilidad'!",F10)))</formula>
    </cfRule>
    <cfRule type="containsText" dxfId="197" priority="349" operator="containsText" text="Muy bajo">
      <formula>NOT(ISERROR(SEARCH("Muy bajo",F10)))</formula>
    </cfRule>
    <cfRule type="containsText" dxfId="196" priority="350" operator="containsText" text="Alta">
      <formula>NOT(ISERROR(SEARCH("Alta",F10)))</formula>
    </cfRule>
    <cfRule type="containsText" dxfId="195" priority="351" operator="containsText" text="Media">
      <formula>NOT(ISERROR(SEARCH("Media",F10)))</formula>
    </cfRule>
    <cfRule type="containsText" dxfId="194" priority="352" operator="containsText" text="Baja">
      <formula>NOT(ISERROR(SEARCH("Baja",F10)))</formula>
    </cfRule>
    <cfRule type="containsText" dxfId="193" priority="353" operator="containsText" text="Muy baja">
      <formula>NOT(ISERROR(SEARCH("Muy baja",F10)))</formula>
    </cfRule>
    <cfRule type="cellIs" dxfId="192" priority="356" operator="between">
      <formula>1</formula>
      <formula>2</formula>
    </cfRule>
    <cfRule type="cellIs" dxfId="191" priority="357" operator="between">
      <formula>0</formula>
      <formula>2</formula>
    </cfRule>
  </conditionalFormatting>
  <conditionalFormatting sqref="G10 G16 G22 G28 G34">
    <cfRule type="containsText" dxfId="190" priority="329" operator="containsText" text="Catastrófico">
      <formula>NOT(ISERROR(SEARCH("Catastrófico",G10)))</formula>
    </cfRule>
    <cfRule type="containsText" dxfId="189" priority="330" operator="containsText" text="Mayor">
      <formula>NOT(ISERROR(SEARCH("Mayor",G10)))</formula>
    </cfRule>
    <cfRule type="containsText" dxfId="188" priority="331" operator="containsText" text="Alta">
      <formula>NOT(ISERROR(SEARCH("Alta",G10)))</formula>
    </cfRule>
    <cfRule type="containsText" dxfId="187" priority="332" operator="containsText" text="Moderado">
      <formula>NOT(ISERROR(SEARCH("Moderado",G10)))</formula>
    </cfRule>
    <cfRule type="containsText" dxfId="186" priority="333" operator="containsText" text="Menor">
      <formula>NOT(ISERROR(SEARCH("Menor",G10)))</formula>
    </cfRule>
    <cfRule type="containsText" dxfId="185" priority="334" operator="containsText" text="Leve">
      <formula>NOT(ISERROR(SEARCH("Leve",G10)))</formula>
    </cfRule>
  </conditionalFormatting>
  <conditionalFormatting sqref="H10:I10 H16:I16 H22:I22 H28:I28 H34:I34">
    <cfRule type="containsText" dxfId="184" priority="324" operator="containsText" text="Extremo">
      <formula>NOT(ISERROR(SEARCH("Extremo",H10)))</formula>
    </cfRule>
    <cfRule type="containsText" dxfId="183" priority="325" operator="containsText" text="Alto">
      <formula>NOT(ISERROR(SEARCH("Alto",H10)))</formula>
    </cfRule>
    <cfRule type="containsText" dxfId="182" priority="326" operator="containsText" text="Bajo">
      <formula>NOT(ISERROR(SEARCH("Bajo",H10)))</formula>
    </cfRule>
    <cfRule type="containsText" dxfId="181" priority="327" operator="containsText" text="Moderado">
      <formula>NOT(ISERROR(SEARCH("Moderado",H10)))</formula>
    </cfRule>
    <cfRule type="containsText" dxfId="180" priority="328" operator="containsText" text="Extremo">
      <formula>NOT(ISERROR(SEARCH("Extremo",H10)))</formula>
    </cfRule>
  </conditionalFormatting>
  <conditionalFormatting sqref="J10:J39">
    <cfRule type="containsText" dxfId="179" priority="11" operator="containsText" text="Muy Baja">
      <formula>NOT(ISERROR(SEARCH("Muy Baja",J10)))</formula>
    </cfRule>
    <cfRule type="containsText" dxfId="178" priority="293" operator="containsText" text="Muy Alta">
      <formula>NOT(ISERROR(SEARCH("Muy Alta",J10)))</formula>
    </cfRule>
    <cfRule type="containsText" dxfId="177" priority="294" operator="containsText" text="Alta">
      <formula>NOT(ISERROR(SEARCH("Alta",J10)))</formula>
    </cfRule>
    <cfRule type="containsText" dxfId="176" priority="295" operator="containsText" text="Media">
      <formula>NOT(ISERROR(SEARCH("Media",J10)))</formula>
    </cfRule>
    <cfRule type="containsText" dxfId="175" priority="296" operator="containsText" text="Baja">
      <formula>NOT(ISERROR(SEARCH("Baja",J10)))</formula>
    </cfRule>
    <cfRule type="containsText" dxfId="174" priority="297" operator="containsText" text="Muy Baja">
      <formula>NOT(ISERROR(SEARCH("Muy Baja",J10)))</formula>
    </cfRule>
  </conditionalFormatting>
  <conditionalFormatting sqref="K10:K39">
    <cfRule type="containsText" dxfId="173" priority="2" operator="containsText" text="Catastrófico">
      <formula>NOT(ISERROR(SEARCH("Catastrófico",K10)))</formula>
    </cfRule>
    <cfRule type="containsText" dxfId="172" priority="3" operator="containsText" text="Moderado">
      <formula>NOT(ISERROR(SEARCH("Moderado",K10)))</formula>
    </cfRule>
    <cfRule type="containsText" dxfId="171" priority="4" operator="containsText" text="Menor">
      <formula>NOT(ISERROR(SEARCH("Menor",K10)))</formula>
    </cfRule>
    <cfRule type="containsText" dxfId="170" priority="5" operator="containsText" text="Leve">
      <formula>NOT(ISERROR(SEARCH("Leve",K10)))</formula>
    </cfRule>
    <cfRule type="containsText" dxfId="169" priority="6" operator="containsText" text="Mayor">
      <formula>NOT(ISERROR(SEARCH("Mayor",K10)))</formula>
    </cfRule>
  </conditionalFormatting>
  <conditionalFormatting sqref="M10 M16 M22 M28 M34">
    <cfRule type="containsText" dxfId="168" priority="298" operator="containsText" text="Extremo">
      <formula>NOT(ISERROR(SEARCH("Extremo",M10)))</formula>
    </cfRule>
    <cfRule type="containsText" dxfId="167" priority="299" operator="containsText" text="Alto">
      <formula>NOT(ISERROR(SEARCH("Alto",M10)))</formula>
    </cfRule>
    <cfRule type="containsText" dxfId="166" priority="300" operator="containsText" text="Moderado">
      <formula>NOT(ISERROR(SEARCH("Moderado",M10)))</formula>
    </cfRule>
    <cfRule type="containsText" dxfId="165" priority="301" operator="containsText" text="Menor">
      <formula>NOT(ISERROR(SEARCH("Menor",M10)))</formula>
    </cfRule>
    <cfRule type="containsText" dxfId="164" priority="302" operator="containsText" text="Bajo">
      <formula>NOT(ISERROR(SEARCH("Bajo",M10)))</formula>
    </cfRule>
    <cfRule type="containsText" dxfId="163" priority="303" operator="containsText" text="Moderado">
      <formula>NOT(ISERROR(SEARCH("Moderado",M10)))</formula>
    </cfRule>
    <cfRule type="containsText" dxfId="162" priority="304" operator="containsText" text="Extremo">
      <formula>NOT(ISERROR(SEARCH("Extremo",M10)))</formula>
    </cfRule>
    <cfRule type="containsText" dxfId="161" priority="305" operator="containsText" text="Baja">
      <formula>NOT(ISERROR(SEARCH("Baja",M10)))</formula>
    </cfRule>
    <cfRule type="containsText" dxfId="160" priority="306" operator="containsText" text="Alto">
      <formula>NOT(ISERROR(SEARCH("Alto",M10)))</formula>
    </cfRule>
  </conditionalFormatting>
  <dataValidations count="1">
    <dataValidation type="list" allowBlank="1" showInputMessage="1" showErrorMessage="1" sqref="D10:D3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5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55" operator="containsText" id="{1034B27F-53CC-4A29-BA39-C5FDB949099A}">
            <xm:f>NOT(ISERROR(SEARCH('8- Políticas de Administración '!$B$5,F10)))</xm:f>
            <xm:f>'8- Políticas de Administración '!$B$5</xm:f>
            <x14:dxf>
              <font>
                <color rgb="FF9C0006"/>
              </font>
              <fill>
                <patternFill>
                  <bgColor rgb="FFFFC7CE"/>
                </patternFill>
              </fill>
            </x14:dxf>
          </x14:cfRule>
          <xm:sqref>F10 F16 F22 F28 F34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N10:N39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topLeftCell="A13" zoomScale="70" zoomScaleNormal="70" workbookViewId="0">
      <selection activeCell="C25" sqref="C25:E25"/>
    </sheetView>
  </sheetViews>
  <sheetFormatPr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customWidth="1"/>
    <col min="8" max="8" width="13.7109375" customWidth="1"/>
    <col min="9" max="9" width="38.140625" hidden="1" customWidth="1"/>
    <col min="10" max="13" width="11.5703125" customWidth="1"/>
    <col min="14" max="14" width="11.5703125" style="136"/>
    <col min="15" max="15" width="102.7109375" style="137" customWidth="1"/>
    <col min="16" max="32" width="11.5703125" style="99"/>
    <col min="33" max="36" width="11.42578125" style="3"/>
    <col min="37" max="138" width="11.42578125" style="2"/>
  </cols>
  <sheetData>
    <row r="1" spans="1:138" s="2" customFormat="1">
      <c r="E1" s="48"/>
      <c r="N1" s="128"/>
      <c r="O1" s="129"/>
      <c r="P1" s="3"/>
      <c r="Q1" s="3"/>
      <c r="R1" s="3"/>
      <c r="S1" s="3"/>
      <c r="T1" s="3"/>
      <c r="U1" s="3"/>
      <c r="V1" s="3"/>
      <c r="W1" s="3"/>
      <c r="X1" s="3"/>
      <c r="Y1" s="3"/>
      <c r="Z1" s="3"/>
      <c r="AA1" s="3"/>
      <c r="AB1" s="3"/>
      <c r="AC1" s="3"/>
      <c r="AD1" s="3"/>
      <c r="AE1" s="3"/>
      <c r="AF1" s="3"/>
      <c r="AG1" s="3"/>
      <c r="AH1" s="3"/>
      <c r="AI1" s="3"/>
      <c r="AJ1" s="3"/>
    </row>
    <row r="2" spans="1:138" ht="24" thickBot="1">
      <c r="A2" s="2"/>
      <c r="B2" s="566" t="s">
        <v>391</v>
      </c>
      <c r="C2" s="566"/>
      <c r="D2" s="566"/>
      <c r="E2" s="566"/>
      <c r="F2" s="89"/>
      <c r="G2" s="2"/>
      <c r="H2" s="2"/>
      <c r="I2" s="2"/>
      <c r="J2" s="2"/>
      <c r="K2" s="2"/>
      <c r="L2" s="2"/>
      <c r="M2" s="2"/>
      <c r="N2" s="128"/>
      <c r="O2" s="129"/>
      <c r="P2" s="3"/>
      <c r="Q2" s="3"/>
      <c r="R2" s="3"/>
      <c r="S2" s="3"/>
      <c r="T2" s="3"/>
      <c r="U2" s="3"/>
      <c r="V2" s="3"/>
      <c r="W2" s="3"/>
      <c r="X2" s="3"/>
      <c r="Y2" s="3"/>
      <c r="Z2" s="3"/>
      <c r="AA2" s="3"/>
      <c r="AB2" s="3"/>
      <c r="AC2" s="3"/>
      <c r="AD2" s="3"/>
      <c r="AE2" s="3"/>
      <c r="AF2" s="3"/>
    </row>
    <row r="3" spans="1:138" ht="15.75" thickTop="1">
      <c r="A3" s="2"/>
      <c r="B3" s="16"/>
      <c r="C3" s="16"/>
      <c r="D3" s="16"/>
      <c r="E3" s="49"/>
      <c r="F3" s="2"/>
      <c r="G3" s="2"/>
      <c r="H3" s="2"/>
      <c r="I3" s="2"/>
      <c r="J3" s="2"/>
      <c r="K3" s="2"/>
      <c r="L3" s="2"/>
      <c r="M3" s="2"/>
      <c r="N3" s="128"/>
      <c r="O3" s="129"/>
      <c r="P3" s="3"/>
      <c r="Q3" s="3"/>
      <c r="R3" s="3"/>
      <c r="S3" s="3"/>
      <c r="T3" s="3"/>
      <c r="U3" s="3"/>
      <c r="V3" s="3"/>
      <c r="W3" s="3"/>
      <c r="X3" s="3"/>
      <c r="Y3" s="3"/>
      <c r="Z3" s="3"/>
      <c r="AA3" s="3"/>
      <c r="AB3" s="3"/>
      <c r="AC3" s="3"/>
      <c r="AD3" s="3"/>
      <c r="AE3" s="3"/>
      <c r="AF3" s="3"/>
    </row>
    <row r="4" spans="1:138" ht="21">
      <c r="A4" s="2"/>
      <c r="B4" s="64"/>
      <c r="C4" s="65" t="s">
        <v>392</v>
      </c>
      <c r="D4" s="65"/>
      <c r="E4" s="65" t="s">
        <v>393</v>
      </c>
      <c r="F4" s="66"/>
      <c r="G4" s="2"/>
      <c r="H4" s="2"/>
      <c r="I4" s="2"/>
      <c r="J4" s="2"/>
      <c r="K4" s="2"/>
      <c r="L4" s="2"/>
      <c r="M4" s="2"/>
      <c r="N4" s="128"/>
      <c r="O4" s="129"/>
      <c r="P4" s="3"/>
      <c r="Q4" s="3"/>
      <c r="R4" s="3"/>
      <c r="S4" s="3"/>
      <c r="T4" s="3"/>
      <c r="U4" s="3"/>
      <c r="V4" s="3"/>
      <c r="W4" s="3"/>
      <c r="X4" s="3"/>
      <c r="Y4" s="3"/>
      <c r="Z4" s="3"/>
      <c r="AA4" s="3"/>
      <c r="AB4" s="3"/>
      <c r="AC4" s="3"/>
      <c r="AD4" s="3"/>
      <c r="AE4" s="3"/>
      <c r="AF4" s="3"/>
    </row>
    <row r="5" spans="1:138" ht="40.5">
      <c r="A5" s="2"/>
      <c r="B5" s="64"/>
      <c r="C5" s="65" t="s">
        <v>394</v>
      </c>
      <c r="D5" s="65"/>
      <c r="E5" s="67" t="s">
        <v>395</v>
      </c>
      <c r="F5" s="65" t="s">
        <v>393</v>
      </c>
      <c r="G5" s="2"/>
      <c r="H5" s="2"/>
      <c r="I5" s="2"/>
      <c r="J5" s="2"/>
      <c r="K5" s="2"/>
      <c r="L5" s="2"/>
      <c r="M5" s="2"/>
      <c r="N5" s="128"/>
      <c r="O5" s="129"/>
      <c r="P5" s="3"/>
      <c r="Q5" s="3"/>
      <c r="R5" s="3"/>
      <c r="S5" s="3"/>
      <c r="T5" s="3"/>
      <c r="U5" s="3"/>
      <c r="V5" s="3"/>
      <c r="W5" s="3"/>
      <c r="X5" s="3"/>
      <c r="Y5" s="3"/>
      <c r="Z5" s="3"/>
      <c r="AA5" s="3"/>
      <c r="AB5" s="3"/>
      <c r="AC5" s="3"/>
      <c r="AD5" s="3"/>
      <c r="AE5" s="3"/>
      <c r="AF5" s="3"/>
    </row>
    <row r="6" spans="1:138" ht="20.25">
      <c r="A6" s="2"/>
      <c r="B6" s="68" t="s">
        <v>396</v>
      </c>
      <c r="C6" s="113" t="s">
        <v>397</v>
      </c>
      <c r="D6" s="69">
        <v>0.04</v>
      </c>
      <c r="E6" s="70" t="s">
        <v>398</v>
      </c>
      <c r="F6" s="71">
        <v>1</v>
      </c>
      <c r="G6" s="2"/>
      <c r="H6" s="53"/>
      <c r="I6" s="2"/>
      <c r="J6" s="2"/>
      <c r="K6" s="2"/>
      <c r="L6" s="2"/>
      <c r="M6" s="2"/>
      <c r="N6" s="128"/>
      <c r="O6" s="138"/>
      <c r="P6" s="3"/>
      <c r="Q6" s="3"/>
      <c r="R6" s="3"/>
      <c r="S6" s="3"/>
      <c r="T6" s="3"/>
      <c r="U6" s="3"/>
      <c r="V6" s="3"/>
      <c r="W6" s="3"/>
      <c r="X6" s="3"/>
      <c r="Y6" s="3"/>
      <c r="Z6" s="3"/>
      <c r="AA6" s="3"/>
      <c r="AB6" s="3"/>
      <c r="AC6" s="3"/>
      <c r="AD6" s="3"/>
      <c r="AE6" s="3"/>
      <c r="AF6" s="3"/>
    </row>
    <row r="7" spans="1:138" ht="20.25">
      <c r="A7" s="2"/>
      <c r="B7" s="72" t="s">
        <v>399</v>
      </c>
      <c r="C7" s="113" t="s">
        <v>400</v>
      </c>
      <c r="D7" s="69">
        <v>0.09</v>
      </c>
      <c r="E7" s="70" t="s">
        <v>401</v>
      </c>
      <c r="F7" s="71">
        <v>2</v>
      </c>
      <c r="G7" s="2"/>
      <c r="H7" s="2"/>
      <c r="I7" s="2"/>
      <c r="J7" s="2"/>
      <c r="K7" s="2"/>
      <c r="L7" s="2"/>
      <c r="M7" s="2"/>
      <c r="N7" s="128"/>
      <c r="O7" s="138"/>
      <c r="P7" s="3"/>
      <c r="Q7" s="3"/>
      <c r="R7" s="3"/>
      <c r="S7" s="3"/>
      <c r="T7" s="3"/>
      <c r="U7" s="3"/>
      <c r="V7" s="3"/>
      <c r="W7" s="3"/>
      <c r="X7" s="3"/>
      <c r="Y7" s="3"/>
      <c r="Z7" s="3"/>
      <c r="AA7" s="3"/>
      <c r="AB7" s="3"/>
      <c r="AC7" s="3"/>
      <c r="AD7" s="3"/>
      <c r="AE7" s="3"/>
      <c r="AF7" s="3"/>
    </row>
    <row r="8" spans="1:138" ht="20.25">
      <c r="A8" s="2"/>
      <c r="B8" s="73" t="s">
        <v>402</v>
      </c>
      <c r="C8" s="113" t="s">
        <v>403</v>
      </c>
      <c r="D8" s="69">
        <v>0.28999999999999998</v>
      </c>
      <c r="E8" s="70" t="s">
        <v>404</v>
      </c>
      <c r="F8" s="71">
        <v>3</v>
      </c>
      <c r="G8" s="2"/>
      <c r="H8" s="2"/>
      <c r="I8" s="2"/>
      <c r="J8" s="2"/>
      <c r="K8" s="2"/>
      <c r="L8" s="2"/>
      <c r="M8" s="2"/>
      <c r="N8" s="128"/>
      <c r="O8" s="138"/>
      <c r="P8" s="3"/>
      <c r="Q8" s="3"/>
      <c r="R8" s="3"/>
      <c r="S8" s="3"/>
      <c r="T8" s="3"/>
      <c r="U8" s="3"/>
      <c r="V8" s="3"/>
      <c r="W8" s="3"/>
      <c r="X8" s="3"/>
      <c r="Y8" s="3"/>
      <c r="Z8" s="3"/>
      <c r="AA8" s="3"/>
      <c r="AB8" s="3"/>
      <c r="AC8" s="3"/>
      <c r="AD8" s="3"/>
      <c r="AE8" s="3"/>
      <c r="AF8" s="3"/>
    </row>
    <row r="9" spans="1:138" ht="20.25">
      <c r="A9" s="2"/>
      <c r="B9" s="74" t="s">
        <v>405</v>
      </c>
      <c r="C9" s="113" t="s">
        <v>406</v>
      </c>
      <c r="D9" s="69">
        <v>0.49</v>
      </c>
      <c r="E9" s="70" t="s">
        <v>407</v>
      </c>
      <c r="F9" s="71">
        <v>4</v>
      </c>
      <c r="G9" s="2"/>
      <c r="H9" s="2"/>
      <c r="I9" s="2"/>
      <c r="J9" s="2"/>
      <c r="K9" s="2"/>
      <c r="L9" s="2"/>
      <c r="M9" s="2"/>
      <c r="N9" s="128"/>
      <c r="O9" s="138"/>
      <c r="P9" s="3"/>
      <c r="Q9" s="3"/>
      <c r="R9" s="3"/>
      <c r="S9" s="3"/>
      <c r="T9" s="3"/>
      <c r="U9" s="3"/>
      <c r="V9" s="3"/>
      <c r="W9" s="3"/>
      <c r="X9" s="3"/>
      <c r="Y9" s="3"/>
      <c r="Z9" s="3"/>
      <c r="AA9" s="3"/>
      <c r="AB9" s="3"/>
      <c r="AC9" s="3"/>
      <c r="AD9" s="3"/>
      <c r="AE9" s="3"/>
      <c r="AF9" s="3"/>
    </row>
    <row r="10" spans="1:138" ht="20.25">
      <c r="A10" s="2"/>
      <c r="B10" s="75" t="s">
        <v>408</v>
      </c>
      <c r="C10" s="113" t="s">
        <v>409</v>
      </c>
      <c r="D10" s="69">
        <v>1</v>
      </c>
      <c r="E10" s="70" t="s">
        <v>410</v>
      </c>
      <c r="F10" s="71">
        <v>5</v>
      </c>
      <c r="G10" s="2"/>
      <c r="H10" s="2"/>
      <c r="I10" s="93" t="s">
        <v>411</v>
      </c>
      <c r="J10" s="2"/>
      <c r="K10" s="2"/>
      <c r="L10" s="2"/>
      <c r="M10" s="2"/>
      <c r="N10" s="128"/>
      <c r="O10" s="138"/>
      <c r="P10" s="3"/>
      <c r="Q10" s="3"/>
      <c r="R10" s="3"/>
      <c r="S10" s="3"/>
      <c r="T10" s="3"/>
      <c r="U10" s="3"/>
      <c r="V10" s="3"/>
      <c r="W10" s="3"/>
      <c r="X10" s="3"/>
      <c r="Y10" s="3"/>
      <c r="Z10" s="3"/>
      <c r="AA10" s="3"/>
      <c r="AB10" s="3"/>
      <c r="AC10" s="3"/>
      <c r="AD10" s="3"/>
      <c r="AE10" s="3"/>
      <c r="AF10" s="3"/>
    </row>
    <row r="11" spans="1:138" ht="16.5">
      <c r="A11" s="2"/>
      <c r="B11" s="4"/>
      <c r="C11" s="3"/>
      <c r="D11" s="3"/>
      <c r="E11" s="50"/>
      <c r="F11" s="2"/>
      <c r="G11" s="2"/>
      <c r="H11" s="2"/>
      <c r="I11" s="2"/>
      <c r="J11" s="2"/>
      <c r="K11" s="2"/>
      <c r="L11" s="2"/>
      <c r="M11" s="2"/>
      <c r="N11" s="128"/>
      <c r="O11" s="129"/>
      <c r="P11" s="3"/>
      <c r="Q11" s="3"/>
      <c r="R11" s="3"/>
      <c r="S11" s="3"/>
      <c r="T11" s="3"/>
      <c r="U11" s="3"/>
      <c r="V11" s="3"/>
      <c r="W11" s="3"/>
      <c r="X11" s="3"/>
      <c r="Y11" s="3"/>
      <c r="Z11" s="3"/>
      <c r="AA11" s="3"/>
      <c r="AB11" s="3"/>
      <c r="AC11" s="3"/>
      <c r="AD11" s="3"/>
      <c r="AE11" s="3"/>
      <c r="AF11" s="3"/>
    </row>
    <row r="12" spans="1:138">
      <c r="A12" s="2"/>
      <c r="B12" s="2"/>
      <c r="C12" s="2"/>
      <c r="D12" s="2"/>
      <c r="E12" s="48"/>
      <c r="F12" s="2"/>
      <c r="G12" s="2"/>
      <c r="H12" s="2"/>
      <c r="I12" s="2"/>
      <c r="J12" s="2"/>
      <c r="K12" s="2"/>
      <c r="L12" s="2"/>
      <c r="M12" s="2"/>
      <c r="N12" s="128"/>
      <c r="O12" s="129"/>
      <c r="P12" s="3"/>
      <c r="Q12" s="3"/>
      <c r="R12" s="3"/>
      <c r="S12" s="3"/>
      <c r="T12" s="3"/>
      <c r="U12" s="3"/>
      <c r="V12" s="3"/>
      <c r="W12" s="3"/>
      <c r="X12" s="3"/>
      <c r="Y12" s="3"/>
      <c r="Z12" s="3"/>
      <c r="AA12" s="3"/>
      <c r="AB12" s="3"/>
      <c r="AC12" s="3"/>
      <c r="AD12" s="3"/>
      <c r="AE12" s="3"/>
      <c r="AF12" s="3"/>
    </row>
    <row r="13" spans="1:138">
      <c r="A13" s="2"/>
      <c r="B13" s="2"/>
      <c r="C13" s="2"/>
      <c r="D13" s="2"/>
      <c r="E13" s="48"/>
      <c r="F13" s="2"/>
      <c r="G13" s="2"/>
      <c r="H13" s="2"/>
      <c r="I13" s="2"/>
      <c r="J13" s="2"/>
      <c r="K13" s="2"/>
      <c r="L13" s="2"/>
      <c r="M13" s="2"/>
      <c r="N13" s="128"/>
      <c r="O13" s="129"/>
      <c r="P13" s="3"/>
      <c r="Q13" s="3"/>
      <c r="R13" s="3"/>
      <c r="S13" s="3"/>
      <c r="T13" s="3"/>
      <c r="U13" s="3"/>
      <c r="V13" s="3"/>
      <c r="W13" s="3"/>
      <c r="X13" s="3"/>
      <c r="Y13" s="3"/>
      <c r="Z13" s="3"/>
      <c r="AA13" s="3"/>
      <c r="AB13" s="3"/>
      <c r="AC13" s="3"/>
      <c r="AD13" s="3"/>
      <c r="AE13" s="3"/>
      <c r="AF13" s="3"/>
    </row>
    <row r="14" spans="1:138" ht="23.25">
      <c r="A14" s="2"/>
      <c r="B14" s="567" t="s">
        <v>412</v>
      </c>
      <c r="C14" s="567"/>
      <c r="D14" s="567"/>
      <c r="E14" s="567"/>
      <c r="F14" s="101"/>
      <c r="G14" s="63"/>
      <c r="H14" s="2"/>
      <c r="I14" s="2"/>
      <c r="J14" s="2"/>
      <c r="K14" s="2"/>
      <c r="L14" s="2"/>
      <c r="M14" s="2"/>
      <c r="N14" s="128"/>
      <c r="O14" s="129"/>
      <c r="P14" s="3"/>
      <c r="Q14" s="3"/>
      <c r="R14" s="3"/>
      <c r="S14" s="3"/>
      <c r="T14" s="3"/>
      <c r="U14" s="3"/>
      <c r="V14" s="3"/>
      <c r="W14" s="3"/>
      <c r="X14" s="3"/>
      <c r="Y14" s="3"/>
      <c r="Z14" s="3"/>
      <c r="AA14" s="3"/>
      <c r="AB14" s="3"/>
      <c r="AC14" s="3"/>
      <c r="AD14" s="3"/>
      <c r="AE14" s="3"/>
      <c r="AF14" s="3"/>
    </row>
    <row r="15" spans="1:138">
      <c r="A15" s="2"/>
      <c r="B15" s="100"/>
      <c r="C15" s="100"/>
      <c r="D15" s="100"/>
      <c r="E15" s="100"/>
      <c r="F15" s="102"/>
      <c r="G15" s="2"/>
      <c r="H15" s="2"/>
      <c r="I15" s="2"/>
      <c r="J15" s="2"/>
      <c r="K15" s="2"/>
      <c r="L15" s="2"/>
      <c r="M15" s="2"/>
      <c r="N15" s="128"/>
      <c r="O15" s="129"/>
      <c r="P15" s="3"/>
      <c r="Q15" s="3"/>
      <c r="R15" s="3"/>
      <c r="S15" s="3"/>
      <c r="T15" s="3"/>
      <c r="U15" s="3"/>
      <c r="V15" s="3"/>
      <c r="W15" s="3"/>
      <c r="X15" s="3"/>
      <c r="Y15" s="3"/>
      <c r="Z15" s="3"/>
      <c r="AA15" s="3"/>
      <c r="AB15" s="3"/>
      <c r="AC15" s="3"/>
      <c r="AD15" s="3"/>
      <c r="AE15" s="3"/>
      <c r="AF15" s="3"/>
    </row>
    <row r="16" spans="1:138" s="79" customFormat="1" ht="20.25">
      <c r="A16" s="77"/>
      <c r="B16" s="103"/>
      <c r="C16" s="569" t="s">
        <v>305</v>
      </c>
      <c r="D16" s="569"/>
      <c r="E16" s="569"/>
      <c r="F16" s="104"/>
      <c r="G16" s="77"/>
      <c r="H16" s="77"/>
      <c r="I16" s="94" t="s">
        <v>300</v>
      </c>
      <c r="J16" s="77"/>
      <c r="K16" s="77"/>
      <c r="L16" s="77"/>
      <c r="M16" s="77"/>
      <c r="N16" s="130"/>
      <c r="O16" s="131"/>
      <c r="P16" s="106"/>
      <c r="Q16" s="106"/>
      <c r="R16" s="106"/>
      <c r="S16" s="106"/>
      <c r="T16" s="106"/>
      <c r="U16" s="106"/>
      <c r="V16" s="106"/>
      <c r="W16" s="106"/>
      <c r="X16" s="106"/>
      <c r="Y16" s="106"/>
      <c r="Z16" s="106"/>
      <c r="AA16" s="106"/>
      <c r="AB16" s="106"/>
      <c r="AC16" s="106"/>
      <c r="AD16" s="106"/>
      <c r="AE16" s="106"/>
      <c r="AF16" s="106"/>
      <c r="AG16" s="106"/>
      <c r="AH16" s="106"/>
      <c r="AI16" s="106"/>
      <c r="AJ16" s="106"/>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row>
    <row r="17" spans="1:138" s="79" customFormat="1" ht="40.5" customHeight="1">
      <c r="A17" s="77"/>
      <c r="B17" s="68" t="s">
        <v>413</v>
      </c>
      <c r="C17" s="568" t="s">
        <v>306</v>
      </c>
      <c r="D17" s="568"/>
      <c r="E17" s="568"/>
      <c r="F17" s="105">
        <v>1</v>
      </c>
      <c r="G17" s="77"/>
      <c r="H17" s="77"/>
      <c r="I17" s="93" t="s">
        <v>305</v>
      </c>
      <c r="J17" s="77"/>
      <c r="K17" s="77"/>
      <c r="L17" s="77"/>
      <c r="M17" s="77"/>
      <c r="N17" s="130"/>
      <c r="O17" s="132"/>
      <c r="P17" s="106"/>
      <c r="Q17" s="106"/>
      <c r="R17" s="106"/>
      <c r="S17" s="106"/>
      <c r="T17" s="106"/>
      <c r="U17" s="106"/>
      <c r="V17" s="106"/>
      <c r="W17" s="106"/>
      <c r="X17" s="106"/>
      <c r="Y17" s="106"/>
      <c r="Z17" s="106"/>
      <c r="AA17" s="106"/>
      <c r="AB17" s="106"/>
      <c r="AC17" s="106"/>
      <c r="AD17" s="106"/>
      <c r="AE17" s="106"/>
      <c r="AF17" s="106"/>
      <c r="AG17" s="106"/>
      <c r="AH17" s="106"/>
      <c r="AI17" s="106"/>
      <c r="AJ17" s="106"/>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row>
    <row r="18" spans="1:138" s="79" customFormat="1" ht="33.75">
      <c r="A18" s="77"/>
      <c r="B18" s="72" t="s">
        <v>414</v>
      </c>
      <c r="C18" s="568" t="s">
        <v>317</v>
      </c>
      <c r="D18" s="568"/>
      <c r="E18" s="568"/>
      <c r="F18" s="105">
        <v>2</v>
      </c>
      <c r="G18" s="77"/>
      <c r="H18" s="77"/>
      <c r="I18" s="93" t="s">
        <v>415</v>
      </c>
      <c r="J18" s="77"/>
      <c r="K18" s="77"/>
      <c r="L18" s="77"/>
      <c r="M18" s="77"/>
      <c r="N18" s="130"/>
      <c r="O18" s="133"/>
      <c r="P18" s="106"/>
      <c r="Q18" s="106"/>
      <c r="R18" s="106"/>
      <c r="S18" s="106"/>
      <c r="T18" s="106"/>
      <c r="U18" s="106"/>
      <c r="V18" s="106"/>
      <c r="W18" s="106"/>
      <c r="X18" s="106"/>
      <c r="Y18" s="106"/>
      <c r="Z18" s="106"/>
      <c r="AA18" s="106"/>
      <c r="AB18" s="106"/>
      <c r="AC18" s="106"/>
      <c r="AD18" s="106"/>
      <c r="AE18" s="106"/>
      <c r="AF18" s="106"/>
      <c r="AG18" s="106"/>
      <c r="AH18" s="106"/>
      <c r="AI18" s="106"/>
      <c r="AJ18" s="106"/>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row>
    <row r="19" spans="1:138" s="79" customFormat="1" ht="33.75">
      <c r="A19" s="77"/>
      <c r="B19" s="73" t="s">
        <v>416</v>
      </c>
      <c r="C19" s="568" t="s">
        <v>417</v>
      </c>
      <c r="D19" s="568"/>
      <c r="E19" s="568"/>
      <c r="F19" s="105">
        <v>3</v>
      </c>
      <c r="G19" s="77"/>
      <c r="H19" s="77"/>
      <c r="I19" s="93" t="s">
        <v>308</v>
      </c>
      <c r="J19" s="77"/>
      <c r="K19" s="77"/>
      <c r="L19" s="77"/>
      <c r="M19" s="77"/>
      <c r="N19" s="130"/>
      <c r="O19" s="133"/>
      <c r="P19" s="106"/>
      <c r="Q19" s="106"/>
      <c r="R19" s="106"/>
      <c r="S19" s="106"/>
      <c r="T19" s="106"/>
      <c r="U19" s="106"/>
      <c r="V19" s="106"/>
      <c r="W19" s="106"/>
      <c r="X19" s="106"/>
      <c r="Y19" s="106"/>
      <c r="Z19" s="106"/>
      <c r="AA19" s="106"/>
      <c r="AB19" s="106"/>
      <c r="AC19" s="106"/>
      <c r="AD19" s="106"/>
      <c r="AE19" s="106"/>
      <c r="AF19" s="106"/>
      <c r="AG19" s="106"/>
      <c r="AH19" s="106"/>
      <c r="AI19" s="106"/>
      <c r="AJ19" s="106"/>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row>
    <row r="20" spans="1:138" s="79" customFormat="1" ht="33.75">
      <c r="A20" s="77"/>
      <c r="B20" s="74" t="s">
        <v>418</v>
      </c>
      <c r="C20" s="568" t="s">
        <v>324</v>
      </c>
      <c r="D20" s="568"/>
      <c r="E20" s="568"/>
      <c r="F20" s="105">
        <v>4</v>
      </c>
      <c r="G20" s="77"/>
      <c r="H20" s="77"/>
      <c r="I20" s="93" t="s">
        <v>419</v>
      </c>
      <c r="J20" s="77"/>
      <c r="K20" s="77"/>
      <c r="L20" s="77"/>
      <c r="M20" s="77"/>
      <c r="N20" s="130"/>
      <c r="O20" s="133"/>
      <c r="P20" s="106"/>
      <c r="Q20" s="106"/>
      <c r="R20" s="106"/>
      <c r="S20" s="106"/>
      <c r="T20" s="106"/>
      <c r="U20" s="106"/>
      <c r="V20" s="106"/>
      <c r="W20" s="106"/>
      <c r="X20" s="106"/>
      <c r="Y20" s="106"/>
      <c r="Z20" s="106"/>
      <c r="AA20" s="106"/>
      <c r="AB20" s="106"/>
      <c r="AC20" s="106"/>
      <c r="AD20" s="106"/>
      <c r="AE20" s="106"/>
      <c r="AF20" s="106"/>
      <c r="AG20" s="106"/>
      <c r="AH20" s="106"/>
      <c r="AI20" s="106"/>
      <c r="AJ20" s="106"/>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row>
    <row r="21" spans="1:138" s="79" customFormat="1" ht="60.6" customHeight="1">
      <c r="A21" s="77"/>
      <c r="B21" s="75" t="s">
        <v>420</v>
      </c>
      <c r="C21" s="568" t="s">
        <v>421</v>
      </c>
      <c r="D21" s="568"/>
      <c r="E21" s="568"/>
      <c r="F21" s="105">
        <v>5</v>
      </c>
      <c r="G21" s="77"/>
      <c r="H21" s="77"/>
      <c r="I21" s="93" t="str">
        <f>C48</f>
        <v>Interrupción o afectación en la prestación del servicio administrativo</v>
      </c>
      <c r="J21" s="77"/>
      <c r="K21" s="77"/>
      <c r="L21" s="77"/>
      <c r="M21" s="77"/>
      <c r="N21" s="130"/>
      <c r="O21" s="133"/>
      <c r="P21" s="106"/>
      <c r="Q21" s="106"/>
      <c r="R21" s="106"/>
      <c r="S21" s="106"/>
      <c r="T21" s="106"/>
      <c r="U21" s="106"/>
      <c r="V21" s="106"/>
      <c r="W21" s="106"/>
      <c r="X21" s="106"/>
      <c r="Y21" s="106"/>
      <c r="Z21" s="106"/>
      <c r="AA21" s="106"/>
      <c r="AB21" s="106"/>
      <c r="AC21" s="106"/>
      <c r="AD21" s="106"/>
      <c r="AE21" s="106"/>
      <c r="AF21" s="106"/>
      <c r="AG21" s="106"/>
      <c r="AH21" s="106"/>
      <c r="AI21" s="106"/>
      <c r="AJ21" s="106"/>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row>
    <row r="22" spans="1:138" s="79" customFormat="1" ht="20.25">
      <c r="A22" s="77"/>
      <c r="B22" s="85"/>
      <c r="C22" s="76"/>
      <c r="D22" s="76"/>
      <c r="E22" s="76"/>
      <c r="F22" s="86"/>
      <c r="G22" s="77"/>
      <c r="H22" s="77"/>
      <c r="I22" s="93" t="str">
        <f>C56</f>
        <v>Afectación Ambiental</v>
      </c>
      <c r="J22" s="77"/>
      <c r="K22" s="77"/>
      <c r="L22" s="77"/>
      <c r="M22" s="77"/>
      <c r="N22" s="130"/>
      <c r="O22" s="131"/>
      <c r="P22" s="106"/>
      <c r="Q22" s="106"/>
      <c r="R22" s="106"/>
      <c r="S22" s="106"/>
      <c r="T22" s="106"/>
      <c r="U22" s="106"/>
      <c r="V22" s="106"/>
      <c r="W22" s="106"/>
      <c r="X22" s="106"/>
      <c r="Y22" s="106"/>
      <c r="Z22" s="106"/>
      <c r="AA22" s="106"/>
      <c r="AB22" s="106"/>
      <c r="AC22" s="106"/>
      <c r="AD22" s="106"/>
      <c r="AE22" s="106"/>
      <c r="AF22" s="106"/>
      <c r="AG22" s="106"/>
      <c r="AH22" s="106"/>
      <c r="AI22" s="106"/>
      <c r="AJ22" s="106"/>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row>
    <row r="23" spans="1:138" s="79" customFormat="1" ht="20.25">
      <c r="A23" s="77"/>
      <c r="B23" s="85"/>
      <c r="C23" s="76"/>
      <c r="D23" s="76"/>
      <c r="E23" s="76"/>
      <c r="F23" s="86"/>
      <c r="G23" s="77"/>
      <c r="H23" s="77"/>
      <c r="I23" s="77"/>
      <c r="J23" s="77"/>
      <c r="K23" s="77"/>
      <c r="L23" s="77"/>
      <c r="M23" s="77"/>
      <c r="N23" s="130"/>
      <c r="O23" s="131"/>
      <c r="P23" s="106"/>
      <c r="Q23" s="106"/>
      <c r="R23" s="106"/>
      <c r="S23" s="106"/>
      <c r="T23" s="106"/>
      <c r="U23" s="106"/>
      <c r="V23" s="106"/>
      <c r="W23" s="106"/>
      <c r="X23" s="106"/>
      <c r="Y23" s="106"/>
      <c r="Z23" s="106"/>
      <c r="AA23" s="106"/>
      <c r="AB23" s="106"/>
      <c r="AC23" s="106"/>
      <c r="AD23" s="106"/>
      <c r="AE23" s="106"/>
      <c r="AF23" s="106"/>
      <c r="AG23" s="106"/>
      <c r="AH23" s="106"/>
      <c r="AI23" s="106"/>
      <c r="AJ23" s="106"/>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row>
    <row r="24" spans="1:138" s="79" customFormat="1" ht="20.25">
      <c r="A24" s="77"/>
      <c r="B24" s="78"/>
      <c r="C24" s="570" t="s">
        <v>415</v>
      </c>
      <c r="D24" s="570"/>
      <c r="E24" s="570"/>
      <c r="F24" s="86"/>
      <c r="G24" s="77"/>
      <c r="H24" s="77"/>
      <c r="I24" s="77"/>
      <c r="J24" s="77"/>
      <c r="K24" s="77"/>
      <c r="L24" s="77"/>
      <c r="M24" s="77"/>
      <c r="N24" s="130"/>
      <c r="O24" s="131"/>
      <c r="P24" s="106"/>
      <c r="Q24" s="106"/>
      <c r="R24" s="106"/>
      <c r="S24" s="106"/>
      <c r="T24" s="106"/>
      <c r="U24" s="106"/>
      <c r="V24" s="106"/>
      <c r="W24" s="106"/>
      <c r="X24" s="106"/>
      <c r="Y24" s="106"/>
      <c r="Z24" s="106"/>
      <c r="AA24" s="106"/>
      <c r="AB24" s="106"/>
      <c r="AC24" s="106"/>
      <c r="AD24" s="106"/>
      <c r="AE24" s="106"/>
      <c r="AF24" s="106"/>
      <c r="AG24" s="106"/>
      <c r="AH24" s="106"/>
      <c r="AI24" s="106"/>
      <c r="AJ24" s="106"/>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row>
    <row r="25" spans="1:138" s="79" customFormat="1" ht="33.75">
      <c r="A25" s="77"/>
      <c r="B25" s="80" t="s">
        <v>413</v>
      </c>
      <c r="C25" s="568" t="s">
        <v>422</v>
      </c>
      <c r="D25" s="568"/>
      <c r="E25" s="568"/>
      <c r="F25" s="105">
        <v>1</v>
      </c>
      <c r="G25" s="77"/>
      <c r="H25" s="77"/>
      <c r="I25" s="77"/>
      <c r="J25" s="77"/>
      <c r="K25" s="77"/>
      <c r="L25" s="77"/>
      <c r="M25" s="77"/>
      <c r="N25" s="130"/>
      <c r="O25" s="134"/>
      <c r="P25" s="106"/>
      <c r="Q25" s="106"/>
      <c r="R25" s="106"/>
      <c r="S25" s="106"/>
      <c r="T25" s="106"/>
      <c r="U25" s="106"/>
      <c r="V25" s="106"/>
      <c r="W25" s="106"/>
      <c r="X25" s="106"/>
      <c r="Y25" s="106"/>
      <c r="Z25" s="106"/>
      <c r="AA25" s="106"/>
      <c r="AB25" s="106"/>
      <c r="AC25" s="106"/>
      <c r="AD25" s="106"/>
      <c r="AE25" s="106"/>
      <c r="AF25" s="106"/>
      <c r="AG25" s="106"/>
      <c r="AH25" s="106"/>
      <c r="AI25" s="106"/>
      <c r="AJ25" s="106"/>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row>
    <row r="26" spans="1:138" s="79" customFormat="1" ht="33.75">
      <c r="A26" s="77"/>
      <c r="B26" s="81" t="s">
        <v>414</v>
      </c>
      <c r="C26" s="568" t="s">
        <v>423</v>
      </c>
      <c r="D26" s="568"/>
      <c r="E26" s="568"/>
      <c r="F26" s="105">
        <v>2</v>
      </c>
      <c r="G26" s="77"/>
      <c r="H26" s="77"/>
      <c r="I26" s="85"/>
      <c r="J26" s="85"/>
      <c r="K26" s="85"/>
      <c r="L26" s="85"/>
      <c r="M26" s="85"/>
      <c r="N26" s="135"/>
      <c r="O26" s="134"/>
      <c r="P26" s="106"/>
      <c r="Q26" s="106"/>
      <c r="R26" s="106"/>
      <c r="S26" s="106"/>
      <c r="T26" s="106"/>
      <c r="U26" s="106"/>
      <c r="V26" s="106"/>
      <c r="W26" s="106"/>
      <c r="X26" s="106"/>
      <c r="Y26" s="106"/>
      <c r="Z26" s="106"/>
      <c r="AA26" s="106"/>
      <c r="AB26" s="106"/>
      <c r="AC26" s="106"/>
      <c r="AD26" s="106"/>
      <c r="AE26" s="106"/>
      <c r="AF26" s="106"/>
      <c r="AG26" s="106"/>
      <c r="AH26" s="106"/>
      <c r="AI26" s="106"/>
      <c r="AJ26" s="106"/>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row>
    <row r="27" spans="1:138" s="79" customFormat="1" ht="33.75">
      <c r="A27" s="77"/>
      <c r="B27" s="82" t="s">
        <v>416</v>
      </c>
      <c r="C27" s="568" t="s">
        <v>424</v>
      </c>
      <c r="D27" s="568"/>
      <c r="E27" s="568"/>
      <c r="F27" s="105">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135"/>
      <c r="O27" s="134"/>
      <c r="P27" s="106"/>
      <c r="Q27" s="106"/>
      <c r="R27" s="106"/>
      <c r="S27" s="106"/>
      <c r="T27" s="106"/>
      <c r="U27" s="106"/>
      <c r="V27" s="106"/>
      <c r="W27" s="106"/>
      <c r="X27" s="106"/>
      <c r="Y27" s="106"/>
      <c r="Z27" s="106"/>
      <c r="AA27" s="106"/>
      <c r="AB27" s="106"/>
      <c r="AC27" s="106"/>
      <c r="AD27" s="106"/>
      <c r="AE27" s="106"/>
      <c r="AF27" s="106"/>
      <c r="AG27" s="106"/>
      <c r="AH27" s="106"/>
      <c r="AI27" s="106"/>
      <c r="AJ27" s="106"/>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c r="EH27" s="77"/>
    </row>
    <row r="28" spans="1:138" s="79" customFormat="1" ht="33.75">
      <c r="A28" s="77"/>
      <c r="B28" s="83" t="s">
        <v>418</v>
      </c>
      <c r="C28" s="568" t="s">
        <v>425</v>
      </c>
      <c r="D28" s="568"/>
      <c r="E28" s="568"/>
      <c r="F28" s="105">
        <v>4</v>
      </c>
      <c r="G28" s="77"/>
      <c r="H28" s="77"/>
      <c r="I28" s="85" t="str">
        <v xml:space="preserve">Si el hecho llegara a presentarse, tendría bajo impacto o efecto sobre la entidad.
</v>
      </c>
      <c r="J28" s="85"/>
      <c r="K28" s="85"/>
      <c r="L28" s="85"/>
      <c r="M28" s="85"/>
      <c r="N28" s="135"/>
      <c r="O28" s="134"/>
      <c r="P28" s="106"/>
      <c r="Q28" s="106"/>
      <c r="R28" s="106"/>
      <c r="S28" s="106"/>
      <c r="T28" s="106"/>
      <c r="U28" s="106"/>
      <c r="V28" s="106"/>
      <c r="W28" s="106"/>
      <c r="X28" s="106"/>
      <c r="Y28" s="106"/>
      <c r="Z28" s="106"/>
      <c r="AA28" s="106"/>
      <c r="AB28" s="106"/>
      <c r="AC28" s="106"/>
      <c r="AD28" s="106"/>
      <c r="AE28" s="106"/>
      <c r="AF28" s="106"/>
      <c r="AG28" s="106"/>
      <c r="AH28" s="106"/>
      <c r="AI28" s="106"/>
      <c r="AJ28" s="106"/>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c r="EH28" s="77"/>
    </row>
    <row r="29" spans="1:138" s="79" customFormat="1" ht="33.75">
      <c r="A29" s="77"/>
      <c r="B29" s="84" t="s">
        <v>420</v>
      </c>
      <c r="C29" s="568" t="s">
        <v>426</v>
      </c>
      <c r="D29" s="568"/>
      <c r="E29" s="568"/>
      <c r="F29" s="105">
        <v>5</v>
      </c>
      <c r="G29" s="77"/>
      <c r="H29" s="77"/>
      <c r="I29" s="85" t="str">
        <v xml:space="preserve">Si el hecho llegara a presentarse, tendría medianas consecuencias o efectos sobre la entidad.
</v>
      </c>
      <c r="J29" s="85"/>
      <c r="K29" s="85"/>
      <c r="L29" s="85"/>
      <c r="M29" s="85"/>
      <c r="N29" s="135"/>
      <c r="O29" s="134"/>
      <c r="P29" s="106"/>
      <c r="Q29" s="106"/>
      <c r="R29" s="106"/>
      <c r="S29" s="106"/>
      <c r="T29" s="106"/>
      <c r="U29" s="106"/>
      <c r="V29" s="106"/>
      <c r="W29" s="106"/>
      <c r="X29" s="106"/>
      <c r="Y29" s="106"/>
      <c r="Z29" s="106"/>
      <c r="AA29" s="106"/>
      <c r="AB29" s="106"/>
      <c r="AC29" s="106"/>
      <c r="AD29" s="106"/>
      <c r="AE29" s="106"/>
      <c r="AF29" s="106"/>
      <c r="AG29" s="106"/>
      <c r="AH29" s="106"/>
      <c r="AI29" s="106"/>
      <c r="AJ29" s="106"/>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c r="EH29" s="77"/>
    </row>
    <row r="30" spans="1:138"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135"/>
      <c r="O30" s="131"/>
      <c r="P30" s="106"/>
      <c r="Q30" s="106"/>
      <c r="R30" s="106"/>
      <c r="S30" s="106"/>
      <c r="T30" s="106"/>
      <c r="U30" s="106"/>
      <c r="V30" s="106"/>
      <c r="W30" s="106"/>
      <c r="X30" s="106"/>
      <c r="Y30" s="106"/>
      <c r="Z30" s="106"/>
      <c r="AA30" s="106"/>
      <c r="AB30" s="106"/>
      <c r="AC30" s="106"/>
      <c r="AD30" s="106"/>
      <c r="AE30" s="106"/>
      <c r="AF30" s="106"/>
      <c r="AG30" s="106"/>
      <c r="AH30" s="106"/>
      <c r="AI30" s="106"/>
      <c r="AJ30" s="106"/>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c r="EH30" s="77"/>
    </row>
    <row r="31" spans="1:138" s="77" customFormat="1" ht="20.25">
      <c r="B31" s="87"/>
      <c r="C31" s="87"/>
      <c r="D31" s="87"/>
      <c r="E31" s="87"/>
      <c r="F31" s="86"/>
      <c r="I31" s="85" t="str">
        <v xml:space="preserve">Si el hecho llegara a presentarse, tendría desastrosas consecuencias o efectos sobre la entidad.
</v>
      </c>
      <c r="J31" s="85"/>
      <c r="K31" s="85"/>
      <c r="L31" s="85"/>
      <c r="M31" s="85"/>
      <c r="N31" s="135"/>
      <c r="O31" s="131"/>
      <c r="P31" s="106"/>
      <c r="Q31" s="106"/>
      <c r="R31" s="106"/>
      <c r="S31" s="106"/>
      <c r="T31" s="106"/>
      <c r="U31" s="106"/>
      <c r="V31" s="106"/>
      <c r="W31" s="106"/>
      <c r="X31" s="106"/>
      <c r="Y31" s="106"/>
      <c r="Z31" s="106"/>
      <c r="AA31" s="106"/>
      <c r="AB31" s="106"/>
      <c r="AC31" s="106"/>
      <c r="AD31" s="106"/>
      <c r="AE31" s="106"/>
      <c r="AF31" s="106"/>
      <c r="AG31" s="106"/>
      <c r="AH31" s="106"/>
      <c r="AI31" s="106"/>
      <c r="AJ31" s="106"/>
    </row>
    <row r="32" spans="1:138" s="77" customFormat="1" ht="20.25">
      <c r="B32" s="103"/>
      <c r="C32" s="569" t="s">
        <v>308</v>
      </c>
      <c r="D32" s="569"/>
      <c r="E32" s="569"/>
      <c r="F32" s="86"/>
      <c r="I32" s="85"/>
      <c r="J32" s="85"/>
      <c r="K32" s="85"/>
      <c r="L32" s="85"/>
      <c r="M32" s="85"/>
      <c r="N32" s="135"/>
      <c r="O32" s="131"/>
      <c r="P32" s="106"/>
      <c r="Q32" s="106"/>
      <c r="R32" s="106"/>
      <c r="S32" s="106"/>
      <c r="T32" s="106"/>
      <c r="U32" s="106"/>
      <c r="V32" s="106"/>
      <c r="W32" s="106"/>
      <c r="X32" s="106"/>
      <c r="Y32" s="106"/>
      <c r="Z32" s="106"/>
      <c r="AA32" s="106"/>
      <c r="AB32" s="106"/>
      <c r="AC32" s="106"/>
      <c r="AD32" s="106"/>
      <c r="AE32" s="106"/>
      <c r="AF32" s="106"/>
      <c r="AG32" s="106"/>
      <c r="AH32" s="106"/>
      <c r="AI32" s="106"/>
      <c r="AJ32" s="106"/>
    </row>
    <row r="33" spans="2:36" s="77" customFormat="1" ht="20.25">
      <c r="B33" s="68" t="s">
        <v>413</v>
      </c>
      <c r="C33" s="568" t="s">
        <v>427</v>
      </c>
      <c r="D33" s="568"/>
      <c r="E33" s="568"/>
      <c r="F33" s="107">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135"/>
      <c r="O33" s="131"/>
      <c r="P33" s="106"/>
      <c r="Q33" s="106"/>
      <c r="R33" s="106"/>
      <c r="S33" s="106"/>
      <c r="T33" s="106"/>
      <c r="U33" s="106"/>
      <c r="V33" s="106"/>
      <c r="W33" s="106"/>
      <c r="X33" s="106"/>
      <c r="Y33" s="106"/>
      <c r="Z33" s="106"/>
      <c r="AA33" s="106"/>
      <c r="AB33" s="106"/>
      <c r="AC33" s="106"/>
      <c r="AD33" s="106"/>
      <c r="AE33" s="106"/>
      <c r="AF33" s="106"/>
      <c r="AG33" s="106"/>
      <c r="AH33" s="106"/>
      <c r="AI33" s="106"/>
      <c r="AJ33" s="106"/>
    </row>
    <row r="34" spans="2:36" s="77" customFormat="1" ht="20.25">
      <c r="B34" s="72" t="s">
        <v>414</v>
      </c>
      <c r="C34" s="568" t="s">
        <v>428</v>
      </c>
      <c r="D34" s="568"/>
      <c r="E34" s="568"/>
      <c r="F34" s="107">
        <v>2</v>
      </c>
      <c r="I34" s="85" t="str">
        <v xml:space="preserve">Si el hecho llegara a presentarse, tendría bajo impacto o efecto sobre la entidad.
</v>
      </c>
      <c r="J34" s="85"/>
      <c r="K34" s="85"/>
      <c r="L34" s="85"/>
      <c r="M34" s="85"/>
      <c r="N34" s="135"/>
      <c r="O34" s="131"/>
      <c r="P34" s="106"/>
      <c r="Q34" s="106"/>
      <c r="R34" s="106"/>
      <c r="S34" s="106"/>
      <c r="T34" s="106"/>
      <c r="U34" s="106"/>
      <c r="V34" s="106"/>
      <c r="W34" s="106"/>
      <c r="X34" s="106"/>
      <c r="Y34" s="106"/>
      <c r="Z34" s="106"/>
      <c r="AA34" s="106"/>
      <c r="AB34" s="106"/>
      <c r="AC34" s="106"/>
      <c r="AD34" s="106"/>
      <c r="AE34" s="106"/>
      <c r="AF34" s="106"/>
      <c r="AG34" s="106"/>
      <c r="AH34" s="106"/>
      <c r="AI34" s="106"/>
      <c r="AJ34" s="106"/>
    </row>
    <row r="35" spans="2:36" s="77" customFormat="1" ht="20.25">
      <c r="B35" s="73" t="s">
        <v>416</v>
      </c>
      <c r="C35" s="568" t="s">
        <v>309</v>
      </c>
      <c r="D35" s="568"/>
      <c r="E35" s="568"/>
      <c r="F35" s="107">
        <v>3</v>
      </c>
      <c r="I35" s="85" t="str">
        <v xml:space="preserve">Si el hecho llegara a presentarse, tendría medianas consecuencias o efectos sobre la entidad.
</v>
      </c>
      <c r="J35" s="85"/>
      <c r="K35" s="85"/>
      <c r="L35" s="85"/>
      <c r="M35" s="85"/>
      <c r="N35" s="135"/>
      <c r="O35" s="131"/>
      <c r="P35" s="106"/>
      <c r="Q35" s="106"/>
      <c r="R35" s="106"/>
      <c r="S35" s="106"/>
      <c r="T35" s="106"/>
      <c r="U35" s="106"/>
      <c r="V35" s="106"/>
      <c r="W35" s="106"/>
      <c r="X35" s="106"/>
      <c r="Y35" s="106"/>
      <c r="Z35" s="106"/>
      <c r="AA35" s="106"/>
      <c r="AB35" s="106"/>
      <c r="AC35" s="106"/>
      <c r="AD35" s="106"/>
      <c r="AE35" s="106"/>
      <c r="AF35" s="106"/>
      <c r="AG35" s="106"/>
      <c r="AH35" s="106"/>
      <c r="AI35" s="106"/>
      <c r="AJ35" s="106"/>
    </row>
    <row r="36" spans="2:36" s="77" customFormat="1" ht="20.25">
      <c r="B36" s="74" t="s">
        <v>418</v>
      </c>
      <c r="C36" s="568" t="s">
        <v>315</v>
      </c>
      <c r="D36" s="568"/>
      <c r="E36" s="568"/>
      <c r="F36" s="107">
        <v>4</v>
      </c>
      <c r="I36" s="85" t="str">
        <v xml:space="preserve">Si el hecho llegara a presentarse, tendría altas consecuencias o efectos sobre la entidad
</v>
      </c>
      <c r="J36" s="85"/>
      <c r="K36" s="85"/>
      <c r="L36" s="85"/>
      <c r="M36" s="85"/>
      <c r="N36" s="135"/>
      <c r="O36" s="131"/>
      <c r="P36" s="106"/>
      <c r="Q36" s="106"/>
      <c r="R36" s="106"/>
      <c r="S36" s="106"/>
      <c r="T36" s="106"/>
      <c r="U36" s="106"/>
      <c r="V36" s="106"/>
      <c r="W36" s="106"/>
      <c r="X36" s="106"/>
      <c r="Y36" s="106"/>
      <c r="Z36" s="106"/>
      <c r="AA36" s="106"/>
      <c r="AB36" s="106"/>
      <c r="AC36" s="106"/>
      <c r="AD36" s="106"/>
      <c r="AE36" s="106"/>
      <c r="AF36" s="106"/>
      <c r="AG36" s="106"/>
      <c r="AH36" s="106"/>
      <c r="AI36" s="106"/>
      <c r="AJ36" s="106"/>
    </row>
    <row r="37" spans="2:36" s="77" customFormat="1" ht="20.25">
      <c r="B37" s="75" t="s">
        <v>420</v>
      </c>
      <c r="C37" s="568" t="s">
        <v>429</v>
      </c>
      <c r="D37" s="568"/>
      <c r="E37" s="568"/>
      <c r="F37" s="107">
        <v>5</v>
      </c>
      <c r="I37" s="85" t="str">
        <v xml:space="preserve">Si el hecho llegara a presentarse, tendría desastrosas consecuencias o efectos sobre la entidad.
</v>
      </c>
      <c r="J37" s="85"/>
      <c r="K37" s="85"/>
      <c r="L37" s="85"/>
      <c r="M37" s="85"/>
      <c r="N37" s="135"/>
      <c r="O37" s="131"/>
      <c r="P37" s="106"/>
      <c r="Q37" s="106"/>
      <c r="R37" s="106"/>
      <c r="S37" s="106"/>
      <c r="T37" s="106"/>
      <c r="U37" s="106"/>
      <c r="V37" s="106"/>
      <c r="W37" s="106"/>
      <c r="X37" s="106"/>
      <c r="Y37" s="106"/>
      <c r="Z37" s="106"/>
      <c r="AA37" s="106"/>
      <c r="AB37" s="106"/>
      <c r="AC37" s="106"/>
      <c r="AD37" s="106"/>
      <c r="AE37" s="106"/>
      <c r="AF37" s="106"/>
      <c r="AG37" s="106"/>
      <c r="AH37" s="106"/>
      <c r="AI37" s="106"/>
      <c r="AJ37" s="106"/>
    </row>
    <row r="38" spans="2:36" s="77" customFormat="1" ht="20.25">
      <c r="B38" s="87"/>
      <c r="C38" s="87"/>
      <c r="D38" s="87"/>
      <c r="E38" s="87"/>
      <c r="F38" s="86"/>
      <c r="I38" s="85"/>
      <c r="J38" s="85"/>
      <c r="K38" s="85"/>
      <c r="L38" s="85"/>
      <c r="M38" s="85"/>
      <c r="N38" s="135"/>
      <c r="O38" s="131"/>
      <c r="P38" s="106"/>
      <c r="Q38" s="106"/>
      <c r="R38" s="106"/>
      <c r="S38" s="106"/>
      <c r="T38" s="106"/>
      <c r="U38" s="106"/>
      <c r="V38" s="106"/>
      <c r="W38" s="106"/>
      <c r="X38" s="106"/>
      <c r="Y38" s="106"/>
      <c r="Z38" s="106"/>
      <c r="AA38" s="106"/>
      <c r="AB38" s="106"/>
      <c r="AC38" s="106"/>
      <c r="AD38" s="106"/>
      <c r="AE38" s="106"/>
      <c r="AF38" s="106"/>
      <c r="AG38" s="106"/>
      <c r="AH38" s="106"/>
      <c r="AI38" s="106"/>
      <c r="AJ38" s="106"/>
    </row>
    <row r="39" spans="2:36" s="77" customFormat="1" ht="20.25">
      <c r="B39" s="87"/>
      <c r="C39" s="87"/>
      <c r="D39" s="87"/>
      <c r="E39" s="87"/>
      <c r="F39" s="86"/>
      <c r="N39" s="130"/>
      <c r="O39" s="131"/>
      <c r="P39" s="106"/>
      <c r="Q39" s="106"/>
      <c r="R39" s="106"/>
      <c r="S39" s="106"/>
      <c r="T39" s="106"/>
      <c r="U39" s="106"/>
      <c r="V39" s="106"/>
      <c r="W39" s="106"/>
      <c r="X39" s="106"/>
      <c r="Y39" s="106"/>
      <c r="Z39" s="106"/>
      <c r="AA39" s="106"/>
      <c r="AB39" s="106"/>
      <c r="AC39" s="106"/>
      <c r="AD39" s="106"/>
      <c r="AE39" s="106"/>
      <c r="AF39" s="106"/>
      <c r="AG39" s="106"/>
      <c r="AH39" s="106"/>
      <c r="AI39" s="106"/>
      <c r="AJ39" s="106"/>
    </row>
    <row r="40" spans="2:36" s="77" customFormat="1" ht="20.25">
      <c r="B40" s="78"/>
      <c r="C40" s="569" t="s">
        <v>419</v>
      </c>
      <c r="D40" s="569"/>
      <c r="E40" s="569"/>
      <c r="F40" s="86"/>
      <c r="N40" s="130"/>
      <c r="O40" s="131"/>
      <c r="P40" s="106"/>
      <c r="Q40" s="106"/>
      <c r="R40" s="106"/>
      <c r="S40" s="106"/>
      <c r="T40" s="106"/>
      <c r="U40" s="106"/>
      <c r="V40" s="106"/>
      <c r="W40" s="106"/>
      <c r="X40" s="106"/>
      <c r="Y40" s="106"/>
      <c r="Z40" s="106"/>
      <c r="AA40" s="106"/>
      <c r="AB40" s="106"/>
      <c r="AC40" s="106"/>
      <c r="AD40" s="106"/>
      <c r="AE40" s="106"/>
      <c r="AF40" s="106"/>
      <c r="AG40" s="106"/>
      <c r="AH40" s="106"/>
      <c r="AI40" s="106"/>
      <c r="AJ40" s="106"/>
    </row>
    <row r="41" spans="2:36" s="77" customFormat="1" ht="20.25">
      <c r="B41" s="108" t="s">
        <v>413</v>
      </c>
      <c r="C41" s="568" t="s">
        <v>430</v>
      </c>
      <c r="D41" s="568"/>
      <c r="E41" s="568"/>
      <c r="F41" s="107">
        <v>1</v>
      </c>
      <c r="N41" s="130"/>
      <c r="O41" s="131"/>
      <c r="P41" s="106"/>
      <c r="Q41" s="106"/>
      <c r="R41" s="106"/>
      <c r="S41" s="106"/>
      <c r="T41" s="106"/>
      <c r="U41" s="106"/>
      <c r="V41" s="106"/>
      <c r="W41" s="106"/>
      <c r="X41" s="106"/>
      <c r="Y41" s="106"/>
      <c r="Z41" s="106"/>
      <c r="AA41" s="106"/>
      <c r="AB41" s="106"/>
      <c r="AC41" s="106"/>
      <c r="AD41" s="106"/>
      <c r="AE41" s="106"/>
      <c r="AF41" s="106"/>
      <c r="AG41" s="106"/>
      <c r="AH41" s="106"/>
      <c r="AI41" s="106"/>
      <c r="AJ41" s="106"/>
    </row>
    <row r="42" spans="2:36" s="77" customFormat="1" ht="20.25">
      <c r="B42" s="109" t="s">
        <v>414</v>
      </c>
      <c r="C42" s="568" t="s">
        <v>431</v>
      </c>
      <c r="D42" s="568"/>
      <c r="E42" s="568"/>
      <c r="F42" s="107">
        <v>2</v>
      </c>
      <c r="N42" s="130"/>
      <c r="O42" s="131"/>
      <c r="P42" s="106"/>
      <c r="Q42" s="106"/>
      <c r="R42" s="106"/>
      <c r="S42" s="106"/>
      <c r="T42" s="106"/>
      <c r="U42" s="106"/>
      <c r="V42" s="106"/>
      <c r="W42" s="106"/>
      <c r="X42" s="106"/>
      <c r="Y42" s="106"/>
      <c r="Z42" s="106"/>
      <c r="AA42" s="106"/>
      <c r="AB42" s="106"/>
      <c r="AC42" s="106"/>
      <c r="AD42" s="106"/>
      <c r="AE42" s="106"/>
      <c r="AF42" s="106"/>
      <c r="AG42" s="106"/>
      <c r="AH42" s="106"/>
      <c r="AI42" s="106"/>
      <c r="AJ42" s="106"/>
    </row>
    <row r="43" spans="2:36" s="77" customFormat="1" ht="20.25">
      <c r="B43" s="110" t="s">
        <v>416</v>
      </c>
      <c r="C43" s="568" t="s">
        <v>432</v>
      </c>
      <c r="D43" s="568"/>
      <c r="E43" s="568"/>
      <c r="F43" s="107">
        <v>3</v>
      </c>
      <c r="N43" s="130"/>
      <c r="O43" s="131"/>
      <c r="P43" s="106"/>
      <c r="Q43" s="106"/>
      <c r="R43" s="106"/>
      <c r="S43" s="106"/>
      <c r="T43" s="106"/>
      <c r="U43" s="106"/>
      <c r="V43" s="106"/>
      <c r="W43" s="106"/>
      <c r="X43" s="106"/>
      <c r="Y43" s="106"/>
      <c r="Z43" s="106"/>
      <c r="AA43" s="106"/>
      <c r="AB43" s="106"/>
      <c r="AC43" s="106"/>
      <c r="AD43" s="106"/>
      <c r="AE43" s="106"/>
      <c r="AF43" s="106"/>
      <c r="AG43" s="106"/>
      <c r="AH43" s="106"/>
      <c r="AI43" s="106"/>
      <c r="AJ43" s="106"/>
    </row>
    <row r="44" spans="2:36" s="77" customFormat="1" ht="20.25">
      <c r="B44" s="111" t="s">
        <v>418</v>
      </c>
      <c r="C44" s="568" t="s">
        <v>433</v>
      </c>
      <c r="D44" s="568"/>
      <c r="E44" s="568"/>
      <c r="F44" s="107">
        <v>4</v>
      </c>
      <c r="N44" s="130"/>
      <c r="O44" s="131"/>
      <c r="P44" s="106"/>
      <c r="Q44" s="106"/>
      <c r="R44" s="106"/>
      <c r="S44" s="106"/>
      <c r="T44" s="106"/>
      <c r="U44" s="106"/>
      <c r="V44" s="106"/>
      <c r="W44" s="106"/>
      <c r="X44" s="106"/>
      <c r="Y44" s="106"/>
      <c r="Z44" s="106"/>
      <c r="AA44" s="106"/>
      <c r="AB44" s="106"/>
      <c r="AC44" s="106"/>
      <c r="AD44" s="106"/>
      <c r="AE44" s="106"/>
      <c r="AF44" s="106"/>
      <c r="AG44" s="106"/>
      <c r="AH44" s="106"/>
      <c r="AI44" s="106"/>
      <c r="AJ44" s="106"/>
    </row>
    <row r="45" spans="2:36" s="77" customFormat="1" ht="20.25">
      <c r="B45" s="112" t="s">
        <v>420</v>
      </c>
      <c r="C45" s="568" t="s">
        <v>434</v>
      </c>
      <c r="D45" s="568"/>
      <c r="E45" s="568"/>
      <c r="F45" s="107">
        <v>5</v>
      </c>
      <c r="N45" s="130"/>
      <c r="O45" s="131"/>
      <c r="P45" s="106"/>
      <c r="Q45" s="106"/>
      <c r="R45" s="106"/>
      <c r="S45" s="106"/>
      <c r="T45" s="106"/>
      <c r="U45" s="106"/>
      <c r="V45" s="106"/>
      <c r="W45" s="106"/>
      <c r="X45" s="106"/>
      <c r="Y45" s="106"/>
      <c r="Z45" s="106"/>
      <c r="AA45" s="106"/>
      <c r="AB45" s="106"/>
      <c r="AC45" s="106"/>
      <c r="AD45" s="106"/>
      <c r="AE45" s="106"/>
      <c r="AF45" s="106"/>
      <c r="AG45" s="106"/>
      <c r="AH45" s="106"/>
      <c r="AI45" s="106"/>
      <c r="AJ45" s="106"/>
    </row>
    <row r="46" spans="2:36" s="77" customFormat="1" ht="20.25">
      <c r="B46" s="85"/>
      <c r="C46" s="85" t="s">
        <v>435</v>
      </c>
      <c r="D46" s="85"/>
      <c r="F46" s="86"/>
      <c r="N46" s="130"/>
      <c r="O46" s="131"/>
      <c r="P46" s="106"/>
      <c r="Q46" s="106"/>
      <c r="R46" s="106"/>
      <c r="S46" s="106"/>
      <c r="T46" s="106"/>
      <c r="U46" s="106"/>
      <c r="V46" s="106"/>
      <c r="W46" s="106"/>
      <c r="X46" s="106"/>
      <c r="Y46" s="106"/>
      <c r="Z46" s="106"/>
      <c r="AA46" s="106"/>
      <c r="AB46" s="106"/>
      <c r="AC46" s="106"/>
      <c r="AD46" s="106"/>
      <c r="AE46" s="106"/>
      <c r="AF46" s="106"/>
      <c r="AG46" s="106"/>
      <c r="AH46" s="106"/>
      <c r="AI46" s="106"/>
      <c r="AJ46" s="106"/>
    </row>
    <row r="47" spans="2:36" s="77" customFormat="1" ht="20.25">
      <c r="B47" s="85"/>
      <c r="C47" s="85"/>
      <c r="D47" s="85"/>
      <c r="F47" s="86"/>
      <c r="N47" s="130"/>
      <c r="O47" s="131"/>
      <c r="P47" s="106"/>
      <c r="Q47" s="106"/>
      <c r="R47" s="106"/>
      <c r="S47" s="106"/>
      <c r="T47" s="106"/>
      <c r="U47" s="106"/>
      <c r="V47" s="106"/>
      <c r="W47" s="106"/>
      <c r="X47" s="106"/>
      <c r="Y47" s="106"/>
      <c r="Z47" s="106"/>
      <c r="AA47" s="106"/>
      <c r="AB47" s="106"/>
      <c r="AC47" s="106"/>
      <c r="AD47" s="106"/>
      <c r="AE47" s="106"/>
      <c r="AF47" s="106"/>
      <c r="AG47" s="106"/>
      <c r="AH47" s="106"/>
      <c r="AI47" s="106"/>
      <c r="AJ47" s="106"/>
    </row>
    <row r="48" spans="2:36" s="77" customFormat="1" ht="20.25">
      <c r="B48" s="78"/>
      <c r="C48" s="570" t="s">
        <v>436</v>
      </c>
      <c r="D48" s="570"/>
      <c r="E48" s="570"/>
      <c r="F48" s="86"/>
      <c r="N48" s="130"/>
      <c r="O48" s="131"/>
      <c r="P48" s="106"/>
      <c r="Q48" s="106"/>
      <c r="R48" s="106"/>
      <c r="S48" s="106"/>
      <c r="T48" s="106"/>
      <c r="U48" s="106"/>
      <c r="V48" s="106"/>
      <c r="W48" s="106"/>
      <c r="X48" s="106"/>
      <c r="Y48" s="106"/>
      <c r="Z48" s="106"/>
      <c r="AA48" s="106"/>
      <c r="AB48" s="106"/>
      <c r="AC48" s="106"/>
      <c r="AD48" s="106"/>
      <c r="AE48" s="106"/>
      <c r="AF48" s="106"/>
      <c r="AG48" s="106"/>
      <c r="AH48" s="106"/>
      <c r="AI48" s="106"/>
      <c r="AJ48" s="106"/>
    </row>
    <row r="49" spans="2:36" s="77" customFormat="1" ht="20.25" customHeight="1">
      <c r="B49" s="80" t="s">
        <v>413</v>
      </c>
      <c r="C49" s="571" t="s">
        <v>437</v>
      </c>
      <c r="D49" s="572"/>
      <c r="E49" s="573"/>
      <c r="F49" s="71">
        <v>1</v>
      </c>
      <c r="N49" s="130"/>
      <c r="O49" s="131"/>
      <c r="P49" s="106"/>
      <c r="Q49" s="106"/>
      <c r="R49" s="106"/>
      <c r="S49" s="106"/>
      <c r="T49" s="106"/>
      <c r="U49" s="106"/>
      <c r="V49" s="106"/>
      <c r="W49" s="106"/>
      <c r="X49" s="106"/>
      <c r="Y49" s="106"/>
      <c r="Z49" s="106"/>
      <c r="AA49" s="106"/>
      <c r="AB49" s="106"/>
      <c r="AC49" s="106"/>
      <c r="AD49" s="106"/>
      <c r="AE49" s="106"/>
      <c r="AF49" s="106"/>
      <c r="AG49" s="106"/>
      <c r="AH49" s="106"/>
      <c r="AI49" s="106"/>
      <c r="AJ49" s="106"/>
    </row>
    <row r="50" spans="2:36" s="77" customFormat="1" ht="20.25" customHeight="1">
      <c r="B50" s="81" t="s">
        <v>414</v>
      </c>
      <c r="C50" s="571" t="s">
        <v>438</v>
      </c>
      <c r="D50" s="572"/>
      <c r="E50" s="573"/>
      <c r="F50" s="71">
        <v>2</v>
      </c>
      <c r="N50" s="130"/>
      <c r="O50" s="131"/>
      <c r="P50" s="106"/>
      <c r="Q50" s="106"/>
      <c r="R50" s="106"/>
      <c r="S50" s="106"/>
      <c r="T50" s="106"/>
      <c r="U50" s="106"/>
      <c r="V50" s="106"/>
      <c r="W50" s="106"/>
      <c r="X50" s="106"/>
      <c r="Y50" s="106"/>
      <c r="Z50" s="106"/>
      <c r="AA50" s="106"/>
      <c r="AB50" s="106"/>
      <c r="AC50" s="106"/>
      <c r="AD50" s="106"/>
      <c r="AE50" s="106"/>
      <c r="AF50" s="106"/>
      <c r="AG50" s="106"/>
      <c r="AH50" s="106"/>
      <c r="AI50" s="106"/>
      <c r="AJ50" s="106"/>
    </row>
    <row r="51" spans="2:36" s="77" customFormat="1" ht="20.25" customHeight="1">
      <c r="B51" s="82" t="s">
        <v>416</v>
      </c>
      <c r="C51" s="571" t="s">
        <v>439</v>
      </c>
      <c r="D51" s="572"/>
      <c r="E51" s="573"/>
      <c r="F51" s="71">
        <v>3</v>
      </c>
      <c r="N51" s="130"/>
      <c r="O51" s="131"/>
      <c r="P51" s="106"/>
      <c r="Q51" s="106"/>
      <c r="R51" s="106"/>
      <c r="S51" s="106"/>
      <c r="T51" s="106"/>
      <c r="U51" s="106"/>
      <c r="V51" s="106"/>
      <c r="W51" s="106"/>
      <c r="X51" s="106"/>
      <c r="Y51" s="106"/>
      <c r="Z51" s="106"/>
      <c r="AA51" s="106"/>
      <c r="AB51" s="106"/>
      <c r="AC51" s="106"/>
      <c r="AD51" s="106"/>
      <c r="AE51" s="106"/>
      <c r="AF51" s="106"/>
      <c r="AG51" s="106"/>
      <c r="AH51" s="106"/>
      <c r="AI51" s="106"/>
      <c r="AJ51" s="106"/>
    </row>
    <row r="52" spans="2:36" s="77" customFormat="1" ht="20.25" customHeight="1">
      <c r="B52" s="83" t="s">
        <v>418</v>
      </c>
      <c r="C52" s="571" t="s">
        <v>440</v>
      </c>
      <c r="D52" s="572"/>
      <c r="E52" s="573"/>
      <c r="F52" s="71">
        <v>4</v>
      </c>
      <c r="N52" s="130"/>
      <c r="O52" s="131"/>
      <c r="P52" s="106"/>
      <c r="Q52" s="106"/>
      <c r="R52" s="106"/>
      <c r="S52" s="106"/>
      <c r="T52" s="106"/>
      <c r="U52" s="106"/>
      <c r="V52" s="106"/>
      <c r="W52" s="106"/>
      <c r="X52" s="106"/>
      <c r="Y52" s="106"/>
      <c r="Z52" s="106"/>
      <c r="AA52" s="106"/>
      <c r="AB52" s="106"/>
      <c r="AC52" s="106"/>
      <c r="AD52" s="106"/>
      <c r="AE52" s="106"/>
      <c r="AF52" s="106"/>
      <c r="AG52" s="106"/>
      <c r="AH52" s="106"/>
      <c r="AI52" s="106"/>
      <c r="AJ52" s="106"/>
    </row>
    <row r="53" spans="2:36" s="77" customFormat="1" ht="20.25" customHeight="1">
      <c r="B53" s="84" t="s">
        <v>420</v>
      </c>
      <c r="C53" s="571" t="s">
        <v>441</v>
      </c>
      <c r="D53" s="572"/>
      <c r="E53" s="573"/>
      <c r="F53" s="71">
        <v>5</v>
      </c>
      <c r="N53" s="130"/>
      <c r="O53" s="131"/>
      <c r="P53" s="106"/>
      <c r="Q53" s="106"/>
      <c r="R53" s="106"/>
      <c r="S53" s="106"/>
      <c r="T53" s="106"/>
      <c r="U53" s="106"/>
      <c r="V53" s="106"/>
      <c r="W53" s="106"/>
      <c r="X53" s="106"/>
      <c r="Y53" s="106"/>
      <c r="Z53" s="106"/>
      <c r="AA53" s="106"/>
      <c r="AB53" s="106"/>
      <c r="AC53" s="106"/>
      <c r="AD53" s="106"/>
      <c r="AE53" s="106"/>
      <c r="AF53" s="106"/>
      <c r="AG53" s="106"/>
      <c r="AH53" s="106"/>
      <c r="AI53" s="106"/>
      <c r="AJ53" s="106"/>
    </row>
    <row r="54" spans="2:36" s="77" customFormat="1" ht="20.25">
      <c r="B54" s="85"/>
      <c r="C54" s="85"/>
      <c r="D54" s="85"/>
      <c r="E54" s="85"/>
      <c r="F54" s="86"/>
      <c r="N54" s="130"/>
      <c r="O54" s="131"/>
      <c r="P54" s="106"/>
      <c r="Q54" s="106"/>
      <c r="R54" s="106"/>
      <c r="S54" s="106"/>
      <c r="T54" s="106"/>
      <c r="U54" s="106"/>
      <c r="V54" s="106"/>
      <c r="W54" s="106"/>
      <c r="X54" s="106"/>
      <c r="Y54" s="106"/>
      <c r="Z54" s="106"/>
      <c r="AA54" s="106"/>
      <c r="AB54" s="106"/>
      <c r="AC54" s="106"/>
      <c r="AD54" s="106"/>
      <c r="AE54" s="106"/>
      <c r="AF54" s="106"/>
      <c r="AG54" s="106"/>
      <c r="AH54" s="106"/>
      <c r="AI54" s="106"/>
      <c r="AJ54" s="106"/>
    </row>
    <row r="55" spans="2:36" s="77" customFormat="1" ht="20.25">
      <c r="N55" s="130"/>
      <c r="O55" s="131"/>
      <c r="P55" s="106"/>
      <c r="Q55" s="106"/>
      <c r="R55" s="106"/>
      <c r="S55" s="106"/>
      <c r="T55" s="106"/>
      <c r="U55" s="106"/>
      <c r="V55" s="106"/>
      <c r="W55" s="106"/>
      <c r="X55" s="106"/>
      <c r="Y55" s="106"/>
      <c r="Z55" s="106"/>
      <c r="AA55" s="106"/>
      <c r="AB55" s="106"/>
      <c r="AC55" s="106"/>
      <c r="AD55" s="106"/>
      <c r="AE55" s="106"/>
      <c r="AF55" s="106"/>
      <c r="AG55" s="106"/>
      <c r="AH55" s="106"/>
      <c r="AI55" s="106"/>
      <c r="AJ55" s="106"/>
    </row>
    <row r="56" spans="2:36" s="77" customFormat="1" ht="20.25" customHeight="1">
      <c r="B56" s="78"/>
      <c r="C56" s="96" t="s">
        <v>411</v>
      </c>
      <c r="D56" s="96"/>
      <c r="E56" s="96"/>
      <c r="F56" s="86"/>
      <c r="N56" s="130"/>
      <c r="O56" s="131"/>
      <c r="P56" s="106"/>
      <c r="Q56" s="106"/>
      <c r="R56" s="106"/>
      <c r="S56" s="106"/>
      <c r="T56" s="106"/>
      <c r="U56" s="106"/>
      <c r="V56" s="106"/>
      <c r="W56" s="106"/>
      <c r="X56" s="106"/>
      <c r="Y56" s="106"/>
      <c r="Z56" s="106"/>
      <c r="AA56" s="106"/>
      <c r="AB56" s="106"/>
      <c r="AC56" s="106"/>
      <c r="AD56" s="106"/>
      <c r="AE56" s="106"/>
      <c r="AF56" s="106"/>
      <c r="AG56" s="106"/>
      <c r="AH56" s="106"/>
      <c r="AI56" s="106"/>
      <c r="AJ56" s="106"/>
    </row>
    <row r="57" spans="2:36" s="77" customFormat="1" ht="20.25" customHeight="1">
      <c r="B57" s="80" t="s">
        <v>413</v>
      </c>
      <c r="C57" s="574" t="s">
        <v>442</v>
      </c>
      <c r="D57" s="575"/>
      <c r="E57" s="576"/>
      <c r="F57" s="71">
        <v>1</v>
      </c>
      <c r="N57" s="130"/>
      <c r="O57" s="131"/>
      <c r="P57" s="106"/>
      <c r="Q57" s="106"/>
      <c r="R57" s="106"/>
      <c r="S57" s="106"/>
      <c r="T57" s="106"/>
      <c r="U57" s="106"/>
      <c r="V57" s="106"/>
      <c r="W57" s="106"/>
      <c r="X57" s="106"/>
      <c r="Y57" s="106"/>
      <c r="Z57" s="106"/>
      <c r="AA57" s="106"/>
      <c r="AB57" s="106"/>
      <c r="AC57" s="106"/>
      <c r="AD57" s="106"/>
      <c r="AE57" s="106"/>
      <c r="AF57" s="106"/>
      <c r="AG57" s="106"/>
      <c r="AH57" s="106"/>
      <c r="AI57" s="106"/>
      <c r="AJ57" s="106"/>
    </row>
    <row r="58" spans="2:36" s="77" customFormat="1" ht="20.25" customHeight="1">
      <c r="B58" s="81" t="s">
        <v>414</v>
      </c>
      <c r="C58" s="574" t="s">
        <v>443</v>
      </c>
      <c r="D58" s="575"/>
      <c r="E58" s="576"/>
      <c r="F58" s="71">
        <v>2</v>
      </c>
      <c r="N58" s="130"/>
      <c r="O58" s="131"/>
      <c r="P58" s="106"/>
      <c r="Q58" s="106"/>
      <c r="R58" s="106"/>
      <c r="S58" s="106"/>
      <c r="T58" s="106"/>
      <c r="U58" s="106"/>
      <c r="V58" s="106"/>
      <c r="W58" s="106"/>
      <c r="X58" s="106"/>
      <c r="Y58" s="106"/>
      <c r="Z58" s="106"/>
      <c r="AA58" s="106"/>
      <c r="AB58" s="106"/>
      <c r="AC58" s="106"/>
      <c r="AD58" s="106"/>
      <c r="AE58" s="106"/>
      <c r="AF58" s="106"/>
      <c r="AG58" s="106"/>
      <c r="AH58" s="106"/>
      <c r="AI58" s="106"/>
      <c r="AJ58" s="106"/>
    </row>
    <row r="59" spans="2:36" s="77" customFormat="1" ht="20.25" customHeight="1">
      <c r="B59" s="82" t="s">
        <v>416</v>
      </c>
      <c r="C59" s="574" t="s">
        <v>444</v>
      </c>
      <c r="D59" s="575"/>
      <c r="E59" s="576"/>
      <c r="F59" s="71">
        <v>3</v>
      </c>
      <c r="N59" s="130"/>
      <c r="O59" s="131"/>
      <c r="P59" s="106"/>
      <c r="Q59" s="106"/>
      <c r="R59" s="106"/>
      <c r="S59" s="106"/>
      <c r="T59" s="106"/>
      <c r="U59" s="106"/>
      <c r="V59" s="106"/>
      <c r="W59" s="106"/>
      <c r="X59" s="106"/>
      <c r="Y59" s="106"/>
      <c r="Z59" s="106"/>
      <c r="AA59" s="106"/>
      <c r="AB59" s="106"/>
      <c r="AC59" s="106"/>
      <c r="AD59" s="106"/>
      <c r="AE59" s="106"/>
      <c r="AF59" s="106"/>
      <c r="AG59" s="106"/>
      <c r="AH59" s="106"/>
      <c r="AI59" s="106"/>
      <c r="AJ59" s="106"/>
    </row>
    <row r="60" spans="2:36" s="77" customFormat="1" ht="20.25" customHeight="1">
      <c r="B60" s="83" t="s">
        <v>418</v>
      </c>
      <c r="C60" s="574" t="s">
        <v>445</v>
      </c>
      <c r="D60" s="575"/>
      <c r="E60" s="576"/>
      <c r="F60" s="71">
        <v>4</v>
      </c>
      <c r="N60" s="130"/>
      <c r="O60" s="131"/>
      <c r="P60" s="106"/>
      <c r="Q60" s="106"/>
      <c r="R60" s="106"/>
      <c r="S60" s="106"/>
      <c r="T60" s="106"/>
      <c r="U60" s="106"/>
      <c r="V60" s="106"/>
      <c r="W60" s="106"/>
      <c r="X60" s="106"/>
      <c r="Y60" s="106"/>
      <c r="Z60" s="106"/>
      <c r="AA60" s="106"/>
      <c r="AB60" s="106"/>
      <c r="AC60" s="106"/>
      <c r="AD60" s="106"/>
      <c r="AE60" s="106"/>
      <c r="AF60" s="106"/>
      <c r="AG60" s="106"/>
      <c r="AH60" s="106"/>
      <c r="AI60" s="106"/>
      <c r="AJ60" s="106"/>
    </row>
    <row r="61" spans="2:36" s="77" customFormat="1" ht="20.25" customHeight="1">
      <c r="B61" s="84" t="s">
        <v>420</v>
      </c>
      <c r="C61" s="574" t="s">
        <v>446</v>
      </c>
      <c r="D61" s="575"/>
      <c r="E61" s="576"/>
      <c r="F61" s="71">
        <v>5</v>
      </c>
      <c r="N61" s="130"/>
      <c r="O61" s="131"/>
      <c r="P61" s="106"/>
      <c r="Q61" s="106"/>
      <c r="R61" s="106"/>
      <c r="S61" s="106"/>
      <c r="T61" s="106"/>
      <c r="U61" s="106"/>
      <c r="V61" s="106"/>
      <c r="W61" s="106"/>
      <c r="X61" s="106"/>
      <c r="Y61" s="106"/>
      <c r="Z61" s="106"/>
      <c r="AA61" s="106"/>
      <c r="AB61" s="106"/>
      <c r="AC61" s="106"/>
      <c r="AD61" s="106"/>
      <c r="AE61" s="106"/>
      <c r="AF61" s="106"/>
      <c r="AG61" s="106"/>
      <c r="AH61" s="106"/>
      <c r="AI61" s="106"/>
      <c r="AJ61" s="106"/>
    </row>
    <row r="62" spans="2:36" s="77" customFormat="1" ht="20.25">
      <c r="E62" s="88"/>
      <c r="N62" s="130"/>
      <c r="O62" s="131"/>
      <c r="P62" s="106"/>
      <c r="Q62" s="106"/>
      <c r="R62" s="106"/>
      <c r="S62" s="106"/>
      <c r="T62" s="106"/>
      <c r="U62" s="106"/>
      <c r="V62" s="106"/>
      <c r="W62" s="106"/>
      <c r="X62" s="106"/>
      <c r="Y62" s="106"/>
      <c r="Z62" s="106"/>
      <c r="AA62" s="106"/>
      <c r="AB62" s="106"/>
      <c r="AC62" s="106"/>
      <c r="AD62" s="106"/>
      <c r="AE62" s="106"/>
      <c r="AF62" s="106"/>
      <c r="AG62" s="106"/>
      <c r="AH62" s="106"/>
      <c r="AI62" s="106"/>
      <c r="AJ62" s="106"/>
    </row>
    <row r="63" spans="2:36" s="77" customFormat="1" ht="20.25">
      <c r="E63" s="88"/>
      <c r="N63" s="130"/>
      <c r="O63" s="131"/>
      <c r="P63" s="106"/>
      <c r="Q63" s="106"/>
      <c r="R63" s="106"/>
      <c r="S63" s="106"/>
      <c r="T63" s="106"/>
      <c r="U63" s="106"/>
      <c r="V63" s="106"/>
      <c r="W63" s="106"/>
      <c r="X63" s="106"/>
      <c r="Y63" s="106"/>
      <c r="Z63" s="106"/>
      <c r="AA63" s="106"/>
      <c r="AB63" s="106"/>
      <c r="AC63" s="106"/>
      <c r="AD63" s="106"/>
      <c r="AE63" s="106"/>
      <c r="AF63" s="106"/>
      <c r="AG63" s="106"/>
      <c r="AH63" s="106"/>
      <c r="AI63" s="106"/>
      <c r="AJ63" s="106"/>
    </row>
    <row r="64" spans="2:36" s="77" customFormat="1" ht="20.25">
      <c r="E64" s="88"/>
      <c r="N64" s="130"/>
      <c r="O64" s="131"/>
      <c r="P64" s="106"/>
      <c r="Q64" s="106"/>
      <c r="R64" s="106"/>
      <c r="S64" s="106"/>
      <c r="T64" s="106"/>
      <c r="U64" s="106"/>
      <c r="V64" s="106"/>
      <c r="W64" s="106"/>
      <c r="X64" s="106"/>
      <c r="Y64" s="106"/>
      <c r="Z64" s="106"/>
      <c r="AA64" s="106"/>
      <c r="AB64" s="106"/>
      <c r="AC64" s="106"/>
      <c r="AD64" s="106"/>
      <c r="AE64" s="106"/>
      <c r="AF64" s="106"/>
      <c r="AG64" s="106"/>
      <c r="AH64" s="106"/>
      <c r="AI64" s="106"/>
      <c r="AJ64" s="106"/>
    </row>
    <row r="65" spans="5:36" s="77" customFormat="1" ht="20.25">
      <c r="E65" s="88"/>
      <c r="N65" s="130"/>
      <c r="O65" s="131"/>
      <c r="P65" s="106"/>
      <c r="Q65" s="106"/>
      <c r="R65" s="106"/>
      <c r="S65" s="106"/>
      <c r="T65" s="106"/>
      <c r="U65" s="106"/>
      <c r="V65" s="106"/>
      <c r="W65" s="106"/>
      <c r="X65" s="106"/>
      <c r="Y65" s="106"/>
      <c r="Z65" s="106"/>
      <c r="AA65" s="106"/>
      <c r="AB65" s="106"/>
      <c r="AC65" s="106"/>
      <c r="AD65" s="106"/>
      <c r="AE65" s="106"/>
      <c r="AF65" s="106"/>
      <c r="AG65" s="106"/>
      <c r="AH65" s="106"/>
      <c r="AI65" s="106"/>
      <c r="AJ65" s="106"/>
    </row>
    <row r="66" spans="5:36" s="77" customFormat="1" ht="20.25">
      <c r="E66" s="88"/>
      <c r="N66" s="130"/>
      <c r="O66" s="131"/>
      <c r="P66" s="106"/>
      <c r="Q66" s="106"/>
      <c r="R66" s="106"/>
      <c r="S66" s="106"/>
      <c r="T66" s="106"/>
      <c r="U66" s="106"/>
      <c r="V66" s="106"/>
      <c r="W66" s="106"/>
      <c r="X66" s="106"/>
      <c r="Y66" s="106"/>
      <c r="Z66" s="106"/>
      <c r="AA66" s="106"/>
      <c r="AB66" s="106"/>
      <c r="AC66" s="106"/>
      <c r="AD66" s="106"/>
      <c r="AE66" s="106"/>
      <c r="AF66" s="106"/>
      <c r="AG66" s="106"/>
      <c r="AH66" s="106"/>
      <c r="AI66" s="106"/>
      <c r="AJ66" s="106"/>
    </row>
    <row r="67" spans="5:36" s="77" customFormat="1" ht="20.25">
      <c r="E67" s="88"/>
      <c r="N67" s="130"/>
      <c r="O67" s="131"/>
      <c r="P67" s="106"/>
      <c r="Q67" s="106"/>
      <c r="R67" s="106"/>
      <c r="S67" s="106"/>
      <c r="T67" s="106"/>
      <c r="U67" s="106"/>
      <c r="V67" s="106"/>
      <c r="W67" s="106"/>
      <c r="X67" s="106"/>
      <c r="Y67" s="106"/>
      <c r="Z67" s="106"/>
      <c r="AA67" s="106"/>
      <c r="AB67" s="106"/>
      <c r="AC67" s="106"/>
      <c r="AD67" s="106"/>
      <c r="AE67" s="106"/>
      <c r="AF67" s="106"/>
      <c r="AG67" s="106"/>
      <c r="AH67" s="106"/>
      <c r="AI67" s="106"/>
      <c r="AJ67" s="106"/>
    </row>
    <row r="68" spans="5:36" s="77" customFormat="1" ht="20.25">
      <c r="E68" s="88"/>
      <c r="N68" s="130"/>
      <c r="O68" s="131"/>
      <c r="P68" s="106"/>
      <c r="Q68" s="106"/>
      <c r="R68" s="106"/>
      <c r="S68" s="106"/>
      <c r="T68" s="106"/>
      <c r="U68" s="106"/>
      <c r="V68" s="106"/>
      <c r="W68" s="106"/>
      <c r="X68" s="106"/>
      <c r="Y68" s="106"/>
      <c r="Z68" s="106"/>
      <c r="AA68" s="106"/>
      <c r="AB68" s="106"/>
      <c r="AC68" s="106"/>
      <c r="AD68" s="106"/>
      <c r="AE68" s="106"/>
      <c r="AF68" s="106"/>
      <c r="AG68" s="106"/>
      <c r="AH68" s="106"/>
      <c r="AI68" s="106"/>
      <c r="AJ68" s="106"/>
    </row>
    <row r="69" spans="5:36" s="77" customFormat="1" ht="20.25">
      <c r="E69" s="88"/>
      <c r="N69" s="130"/>
      <c r="O69" s="131"/>
      <c r="P69" s="106"/>
      <c r="Q69" s="106"/>
      <c r="R69" s="106"/>
      <c r="S69" s="106"/>
      <c r="T69" s="106"/>
      <c r="U69" s="106"/>
      <c r="V69" s="106"/>
      <c r="W69" s="106"/>
      <c r="X69" s="106"/>
      <c r="Y69" s="106"/>
      <c r="Z69" s="106"/>
      <c r="AA69" s="106"/>
      <c r="AB69" s="106"/>
      <c r="AC69" s="106"/>
      <c r="AD69" s="106"/>
      <c r="AE69" s="106"/>
      <c r="AF69" s="106"/>
      <c r="AG69" s="106"/>
      <c r="AH69" s="106"/>
      <c r="AI69" s="106"/>
      <c r="AJ69" s="106"/>
    </row>
    <row r="70" spans="5:36" s="77" customFormat="1" ht="20.25">
      <c r="E70" s="88"/>
      <c r="N70" s="130"/>
      <c r="O70" s="131"/>
      <c r="P70" s="106"/>
      <c r="Q70" s="106"/>
      <c r="R70" s="106"/>
      <c r="S70" s="106"/>
      <c r="T70" s="106"/>
      <c r="U70" s="106"/>
      <c r="V70" s="106"/>
      <c r="W70" s="106"/>
      <c r="X70" s="106"/>
      <c r="Y70" s="106"/>
      <c r="Z70" s="106"/>
      <c r="AA70" s="106"/>
      <c r="AB70" s="106"/>
      <c r="AC70" s="106"/>
      <c r="AD70" s="106"/>
      <c r="AE70" s="106"/>
      <c r="AF70" s="106"/>
      <c r="AG70" s="106"/>
      <c r="AH70" s="106"/>
      <c r="AI70" s="106"/>
      <c r="AJ70" s="106"/>
    </row>
    <row r="71" spans="5:36" s="77" customFormat="1" ht="20.25">
      <c r="E71" s="88"/>
      <c r="N71" s="130"/>
      <c r="O71" s="131"/>
      <c r="P71" s="106"/>
      <c r="Q71" s="106"/>
      <c r="R71" s="106"/>
      <c r="S71" s="106"/>
      <c r="T71" s="106"/>
      <c r="U71" s="106"/>
      <c r="V71" s="106"/>
      <c r="W71" s="106"/>
      <c r="X71" s="106"/>
      <c r="Y71" s="106"/>
      <c r="Z71" s="106"/>
      <c r="AA71" s="106"/>
      <c r="AB71" s="106"/>
      <c r="AC71" s="106"/>
      <c r="AD71" s="106"/>
      <c r="AE71" s="106"/>
      <c r="AF71" s="106"/>
      <c r="AG71" s="106"/>
      <c r="AH71" s="106"/>
      <c r="AI71" s="106"/>
      <c r="AJ71" s="106"/>
    </row>
    <row r="72" spans="5:36" s="77" customFormat="1" ht="20.25">
      <c r="E72" s="88"/>
      <c r="N72" s="130"/>
      <c r="O72" s="131"/>
      <c r="P72" s="106"/>
      <c r="Q72" s="106"/>
      <c r="R72" s="106"/>
      <c r="S72" s="106"/>
      <c r="T72" s="106"/>
      <c r="U72" s="106"/>
      <c r="V72" s="106"/>
      <c r="W72" s="106"/>
      <c r="X72" s="106"/>
      <c r="Y72" s="106"/>
      <c r="Z72" s="106"/>
      <c r="AA72" s="106"/>
      <c r="AB72" s="106"/>
      <c r="AC72" s="106"/>
      <c r="AD72" s="106"/>
      <c r="AE72" s="106"/>
      <c r="AF72" s="106"/>
      <c r="AG72" s="106"/>
      <c r="AH72" s="106"/>
      <c r="AI72" s="106"/>
      <c r="AJ72" s="106"/>
    </row>
    <row r="73" spans="5:36" s="77" customFormat="1" ht="20.25">
      <c r="E73" s="88"/>
      <c r="N73" s="130"/>
      <c r="O73" s="131"/>
      <c r="P73" s="106"/>
      <c r="Q73" s="106"/>
      <c r="R73" s="106"/>
      <c r="S73" s="106"/>
      <c r="T73" s="106"/>
      <c r="U73" s="106"/>
      <c r="V73" s="106"/>
      <c r="W73" s="106"/>
      <c r="X73" s="106"/>
      <c r="Y73" s="106"/>
      <c r="Z73" s="106"/>
      <c r="AA73" s="106"/>
      <c r="AB73" s="106"/>
      <c r="AC73" s="106"/>
      <c r="AD73" s="106"/>
      <c r="AE73" s="106"/>
      <c r="AF73" s="106"/>
      <c r="AG73" s="106"/>
      <c r="AH73" s="106"/>
      <c r="AI73" s="106"/>
      <c r="AJ73" s="106"/>
    </row>
    <row r="74" spans="5:36" s="77" customFormat="1" ht="20.25">
      <c r="E74" s="88"/>
      <c r="N74" s="130"/>
      <c r="O74" s="131"/>
      <c r="P74" s="106"/>
      <c r="Q74" s="106"/>
      <c r="R74" s="106"/>
      <c r="S74" s="106"/>
      <c r="T74" s="106"/>
      <c r="U74" s="106"/>
      <c r="V74" s="106"/>
      <c r="W74" s="106"/>
      <c r="X74" s="106"/>
      <c r="Y74" s="106"/>
      <c r="Z74" s="106"/>
      <c r="AA74" s="106"/>
      <c r="AB74" s="106"/>
      <c r="AC74" s="106"/>
      <c r="AD74" s="106"/>
      <c r="AE74" s="106"/>
      <c r="AF74" s="106"/>
      <c r="AG74" s="106"/>
      <c r="AH74" s="106"/>
      <c r="AI74" s="106"/>
      <c r="AJ74" s="106"/>
    </row>
    <row r="75" spans="5:36" s="77" customFormat="1" ht="20.25">
      <c r="E75" s="88"/>
      <c r="N75" s="130"/>
      <c r="O75" s="131"/>
      <c r="P75" s="106"/>
      <c r="Q75" s="106"/>
      <c r="R75" s="106"/>
      <c r="S75" s="106"/>
      <c r="T75" s="106"/>
      <c r="U75" s="106"/>
      <c r="V75" s="106"/>
      <c r="W75" s="106"/>
      <c r="X75" s="106"/>
      <c r="Y75" s="106"/>
      <c r="Z75" s="106"/>
      <c r="AA75" s="106"/>
      <c r="AB75" s="106"/>
      <c r="AC75" s="106"/>
      <c r="AD75" s="106"/>
      <c r="AE75" s="106"/>
      <c r="AF75" s="106"/>
      <c r="AG75" s="106"/>
      <c r="AH75" s="106"/>
      <c r="AI75" s="106"/>
      <c r="AJ75" s="106"/>
    </row>
    <row r="76" spans="5:36" s="77" customFormat="1" ht="20.25">
      <c r="E76" s="88"/>
      <c r="N76" s="130"/>
      <c r="O76" s="131"/>
      <c r="P76" s="106"/>
      <c r="Q76" s="106"/>
      <c r="R76" s="106"/>
      <c r="S76" s="106"/>
      <c r="T76" s="106"/>
      <c r="U76" s="106"/>
      <c r="V76" s="106"/>
      <c r="W76" s="106"/>
      <c r="X76" s="106"/>
      <c r="Y76" s="106"/>
      <c r="Z76" s="106"/>
      <c r="AA76" s="106"/>
      <c r="AB76" s="106"/>
      <c r="AC76" s="106"/>
      <c r="AD76" s="106"/>
      <c r="AE76" s="106"/>
      <c r="AF76" s="106"/>
      <c r="AG76" s="106"/>
      <c r="AH76" s="106"/>
      <c r="AI76" s="106"/>
      <c r="AJ76" s="106"/>
    </row>
    <row r="77" spans="5:36" s="77" customFormat="1" ht="20.25">
      <c r="E77" s="88"/>
      <c r="N77" s="130"/>
      <c r="O77" s="131"/>
      <c r="P77" s="106"/>
      <c r="Q77" s="106"/>
      <c r="R77" s="106"/>
      <c r="S77" s="106"/>
      <c r="T77" s="106"/>
      <c r="U77" s="106"/>
      <c r="V77" s="106"/>
      <c r="W77" s="106"/>
      <c r="X77" s="106"/>
      <c r="Y77" s="106"/>
      <c r="Z77" s="106"/>
      <c r="AA77" s="106"/>
      <c r="AB77" s="106"/>
      <c r="AC77" s="106"/>
      <c r="AD77" s="106"/>
      <c r="AE77" s="106"/>
      <c r="AF77" s="106"/>
      <c r="AG77" s="106"/>
      <c r="AH77" s="106"/>
      <c r="AI77" s="106"/>
      <c r="AJ77" s="106"/>
    </row>
    <row r="78" spans="5:36" s="77" customFormat="1" ht="20.25">
      <c r="E78" s="88"/>
      <c r="N78" s="130"/>
      <c r="O78" s="131"/>
      <c r="P78" s="106"/>
      <c r="Q78" s="106"/>
      <c r="R78" s="106"/>
      <c r="S78" s="106"/>
      <c r="T78" s="106"/>
      <c r="U78" s="106"/>
      <c r="V78" s="106"/>
      <c r="W78" s="106"/>
      <c r="X78" s="106"/>
      <c r="Y78" s="106"/>
      <c r="Z78" s="106"/>
      <c r="AA78" s="106"/>
      <c r="AB78" s="106"/>
      <c r="AC78" s="106"/>
      <c r="AD78" s="106"/>
      <c r="AE78" s="106"/>
      <c r="AF78" s="106"/>
      <c r="AG78" s="106"/>
      <c r="AH78" s="106"/>
      <c r="AI78" s="106"/>
      <c r="AJ78" s="106"/>
    </row>
    <row r="79" spans="5:36" s="77" customFormat="1" ht="20.25">
      <c r="E79" s="88"/>
      <c r="N79" s="130"/>
      <c r="O79" s="131"/>
      <c r="P79" s="106"/>
      <c r="Q79" s="106"/>
      <c r="R79" s="106"/>
      <c r="S79" s="106"/>
      <c r="T79" s="106"/>
      <c r="U79" s="106"/>
      <c r="V79" s="106"/>
      <c r="W79" s="106"/>
      <c r="X79" s="106"/>
      <c r="Y79" s="106"/>
      <c r="Z79" s="106"/>
      <c r="AA79" s="106"/>
      <c r="AB79" s="106"/>
      <c r="AC79" s="106"/>
      <c r="AD79" s="106"/>
      <c r="AE79" s="106"/>
      <c r="AF79" s="106"/>
      <c r="AG79" s="106"/>
      <c r="AH79" s="106"/>
      <c r="AI79" s="106"/>
      <c r="AJ79" s="106"/>
    </row>
    <row r="80" spans="5:36" s="77" customFormat="1" ht="20.25">
      <c r="E80" s="88"/>
      <c r="N80" s="130"/>
      <c r="O80" s="131"/>
      <c r="P80" s="106"/>
      <c r="Q80" s="106"/>
      <c r="R80" s="106"/>
      <c r="S80" s="106"/>
      <c r="T80" s="106"/>
      <c r="U80" s="106"/>
      <c r="V80" s="106"/>
      <c r="W80" s="106"/>
      <c r="X80" s="106"/>
      <c r="Y80" s="106"/>
      <c r="Z80" s="106"/>
      <c r="AA80" s="106"/>
      <c r="AB80" s="106"/>
      <c r="AC80" s="106"/>
      <c r="AD80" s="106"/>
      <c r="AE80" s="106"/>
      <c r="AF80" s="106"/>
      <c r="AG80" s="106"/>
      <c r="AH80" s="106"/>
      <c r="AI80" s="106"/>
      <c r="AJ80" s="106"/>
    </row>
    <row r="81" spans="5:36" s="77" customFormat="1" ht="20.25">
      <c r="E81" s="88"/>
      <c r="N81" s="130"/>
      <c r="O81" s="131"/>
      <c r="P81" s="106"/>
      <c r="Q81" s="106"/>
      <c r="R81" s="106"/>
      <c r="S81" s="106"/>
      <c r="T81" s="106"/>
      <c r="U81" s="106"/>
      <c r="V81" s="106"/>
      <c r="W81" s="106"/>
      <c r="X81" s="106"/>
      <c r="Y81" s="106"/>
      <c r="Z81" s="106"/>
      <c r="AA81" s="106"/>
      <c r="AB81" s="106"/>
      <c r="AC81" s="106"/>
      <c r="AD81" s="106"/>
      <c r="AE81" s="106"/>
      <c r="AF81" s="106"/>
      <c r="AG81" s="106"/>
      <c r="AH81" s="106"/>
      <c r="AI81" s="106"/>
      <c r="AJ81" s="106"/>
    </row>
    <row r="82" spans="5:36" s="77" customFormat="1" ht="20.25">
      <c r="E82" s="88"/>
      <c r="N82" s="130"/>
      <c r="O82" s="131"/>
      <c r="P82" s="106"/>
      <c r="Q82" s="106"/>
      <c r="R82" s="106"/>
      <c r="S82" s="106"/>
      <c r="T82" s="106"/>
      <c r="U82" s="106"/>
      <c r="V82" s="106"/>
      <c r="W82" s="106"/>
      <c r="X82" s="106"/>
      <c r="Y82" s="106"/>
      <c r="Z82" s="106"/>
      <c r="AA82" s="106"/>
      <c r="AB82" s="106"/>
      <c r="AC82" s="106"/>
      <c r="AD82" s="106"/>
      <c r="AE82" s="106"/>
      <c r="AF82" s="106"/>
      <c r="AG82" s="106"/>
      <c r="AH82" s="106"/>
      <c r="AI82" s="106"/>
      <c r="AJ82" s="106"/>
    </row>
    <row r="83" spans="5:36" s="77" customFormat="1" ht="20.25">
      <c r="E83" s="88"/>
      <c r="N83" s="130"/>
      <c r="O83" s="131"/>
      <c r="P83" s="106"/>
      <c r="Q83" s="106"/>
      <c r="R83" s="106"/>
      <c r="S83" s="106"/>
      <c r="T83" s="106"/>
      <c r="U83" s="106"/>
      <c r="V83" s="106"/>
      <c r="W83" s="106"/>
      <c r="X83" s="106"/>
      <c r="Y83" s="106"/>
      <c r="Z83" s="106"/>
      <c r="AA83" s="106"/>
      <c r="AB83" s="106"/>
      <c r="AC83" s="106"/>
      <c r="AD83" s="106"/>
      <c r="AE83" s="106"/>
      <c r="AF83" s="106"/>
      <c r="AG83" s="106"/>
      <c r="AH83" s="106"/>
      <c r="AI83" s="106"/>
      <c r="AJ83" s="106"/>
    </row>
    <row r="84" spans="5:36" s="77" customFormat="1" ht="20.25">
      <c r="E84" s="88"/>
      <c r="N84" s="130"/>
      <c r="O84" s="131"/>
      <c r="P84" s="106"/>
      <c r="Q84" s="106"/>
      <c r="R84" s="106"/>
      <c r="S84" s="106"/>
      <c r="T84" s="106"/>
      <c r="U84" s="106"/>
      <c r="V84" s="106"/>
      <c r="W84" s="106"/>
      <c r="X84" s="106"/>
      <c r="Y84" s="106"/>
      <c r="Z84" s="106"/>
      <c r="AA84" s="106"/>
      <c r="AB84" s="106"/>
      <c r="AC84" s="106"/>
      <c r="AD84" s="106"/>
      <c r="AE84" s="106"/>
      <c r="AF84" s="106"/>
      <c r="AG84" s="106"/>
      <c r="AH84" s="106"/>
      <c r="AI84" s="106"/>
      <c r="AJ84" s="106"/>
    </row>
    <row r="85" spans="5:36" s="77" customFormat="1" ht="20.25">
      <c r="E85" s="88"/>
      <c r="N85" s="130"/>
      <c r="O85" s="131"/>
      <c r="P85" s="106"/>
      <c r="Q85" s="106"/>
      <c r="R85" s="106"/>
      <c r="S85" s="106"/>
      <c r="T85" s="106"/>
      <c r="U85" s="106"/>
      <c r="V85" s="106"/>
      <c r="W85" s="106"/>
      <c r="X85" s="106"/>
      <c r="Y85" s="106"/>
      <c r="Z85" s="106"/>
      <c r="AA85" s="106"/>
      <c r="AB85" s="106"/>
      <c r="AC85" s="106"/>
      <c r="AD85" s="106"/>
      <c r="AE85" s="106"/>
      <c r="AF85" s="106"/>
      <c r="AG85" s="106"/>
      <c r="AH85" s="106"/>
      <c r="AI85" s="106"/>
      <c r="AJ85" s="106"/>
    </row>
    <row r="86" spans="5:36" s="77" customFormat="1" ht="20.25">
      <c r="E86" s="88"/>
      <c r="N86" s="130"/>
      <c r="O86" s="131"/>
      <c r="P86" s="106"/>
      <c r="Q86" s="106"/>
      <c r="R86" s="106"/>
      <c r="S86" s="106"/>
      <c r="T86" s="106"/>
      <c r="U86" s="106"/>
      <c r="V86" s="106"/>
      <c r="W86" s="106"/>
      <c r="X86" s="106"/>
      <c r="Y86" s="106"/>
      <c r="Z86" s="106"/>
      <c r="AA86" s="106"/>
      <c r="AB86" s="106"/>
      <c r="AC86" s="106"/>
      <c r="AD86" s="106"/>
      <c r="AE86" s="106"/>
      <c r="AF86" s="106"/>
      <c r="AG86" s="106"/>
      <c r="AH86" s="106"/>
      <c r="AI86" s="106"/>
      <c r="AJ86" s="106"/>
    </row>
    <row r="87" spans="5:36" s="77" customFormat="1" ht="20.25">
      <c r="E87" s="88"/>
      <c r="N87" s="130"/>
      <c r="O87" s="131"/>
      <c r="P87" s="106"/>
      <c r="Q87" s="106"/>
      <c r="R87" s="106"/>
      <c r="S87" s="106"/>
      <c r="T87" s="106"/>
      <c r="U87" s="106"/>
      <c r="V87" s="106"/>
      <c r="W87" s="106"/>
      <c r="X87" s="106"/>
      <c r="Y87" s="106"/>
      <c r="Z87" s="106"/>
      <c r="AA87" s="106"/>
      <c r="AB87" s="106"/>
      <c r="AC87" s="106"/>
      <c r="AD87" s="106"/>
      <c r="AE87" s="106"/>
      <c r="AF87" s="106"/>
      <c r="AG87" s="106"/>
      <c r="AH87" s="106"/>
      <c r="AI87" s="106"/>
      <c r="AJ87" s="106"/>
    </row>
    <row r="88" spans="5:36" s="77" customFormat="1" ht="20.25">
      <c r="E88" s="88"/>
      <c r="N88" s="130"/>
      <c r="O88" s="131"/>
      <c r="P88" s="106"/>
      <c r="Q88" s="106"/>
      <c r="R88" s="106"/>
      <c r="S88" s="106"/>
      <c r="T88" s="106"/>
      <c r="U88" s="106"/>
      <c r="V88" s="106"/>
      <c r="W88" s="106"/>
      <c r="X88" s="106"/>
      <c r="Y88" s="106"/>
      <c r="Z88" s="106"/>
      <c r="AA88" s="106"/>
      <c r="AB88" s="106"/>
      <c r="AC88" s="106"/>
      <c r="AD88" s="106"/>
      <c r="AE88" s="106"/>
      <c r="AF88" s="106"/>
      <c r="AG88" s="106"/>
      <c r="AH88" s="106"/>
      <c r="AI88" s="106"/>
      <c r="AJ88" s="106"/>
    </row>
    <row r="89" spans="5:36" s="77" customFormat="1" ht="20.25">
      <c r="E89" s="88"/>
      <c r="N89" s="130"/>
      <c r="O89" s="131"/>
      <c r="P89" s="106"/>
      <c r="Q89" s="106"/>
      <c r="R89" s="106"/>
      <c r="S89" s="106"/>
      <c r="T89" s="106"/>
      <c r="U89" s="106"/>
      <c r="V89" s="106"/>
      <c r="W89" s="106"/>
      <c r="X89" s="106"/>
      <c r="Y89" s="106"/>
      <c r="Z89" s="106"/>
      <c r="AA89" s="106"/>
      <c r="AB89" s="106"/>
      <c r="AC89" s="106"/>
      <c r="AD89" s="106"/>
      <c r="AE89" s="106"/>
      <c r="AF89" s="106"/>
      <c r="AG89" s="106"/>
      <c r="AH89" s="106"/>
      <c r="AI89" s="106"/>
      <c r="AJ89" s="106"/>
    </row>
    <row r="90" spans="5:36" s="77" customFormat="1" ht="20.25">
      <c r="E90" s="88"/>
      <c r="N90" s="130"/>
      <c r="O90" s="131"/>
      <c r="P90" s="106"/>
      <c r="Q90" s="106"/>
      <c r="R90" s="106"/>
      <c r="S90" s="106"/>
      <c r="T90" s="106"/>
      <c r="U90" s="106"/>
      <c r="V90" s="106"/>
      <c r="W90" s="106"/>
      <c r="X90" s="106"/>
      <c r="Y90" s="106"/>
      <c r="Z90" s="106"/>
      <c r="AA90" s="106"/>
      <c r="AB90" s="106"/>
      <c r="AC90" s="106"/>
      <c r="AD90" s="106"/>
      <c r="AE90" s="106"/>
      <c r="AF90" s="106"/>
      <c r="AG90" s="106"/>
      <c r="AH90" s="106"/>
      <c r="AI90" s="106"/>
      <c r="AJ90" s="106"/>
    </row>
    <row r="91" spans="5:36" s="77" customFormat="1" ht="20.25">
      <c r="E91" s="88"/>
      <c r="N91" s="130"/>
      <c r="O91" s="131"/>
      <c r="P91" s="106"/>
      <c r="Q91" s="106"/>
      <c r="R91" s="106"/>
      <c r="S91" s="106"/>
      <c r="T91" s="106"/>
      <c r="U91" s="106"/>
      <c r="V91" s="106"/>
      <c r="W91" s="106"/>
      <c r="X91" s="106"/>
      <c r="Y91" s="106"/>
      <c r="Z91" s="106"/>
      <c r="AA91" s="106"/>
      <c r="AB91" s="106"/>
      <c r="AC91" s="106"/>
      <c r="AD91" s="106"/>
      <c r="AE91" s="106"/>
      <c r="AF91" s="106"/>
      <c r="AG91" s="106"/>
      <c r="AH91" s="106"/>
      <c r="AI91" s="106"/>
      <c r="AJ91" s="106"/>
    </row>
    <row r="92" spans="5:36" s="77" customFormat="1" ht="20.25">
      <c r="E92" s="88"/>
      <c r="N92" s="130"/>
      <c r="O92" s="131"/>
      <c r="P92" s="106"/>
      <c r="Q92" s="106"/>
      <c r="R92" s="106"/>
      <c r="S92" s="106"/>
      <c r="T92" s="106"/>
      <c r="U92" s="106"/>
      <c r="V92" s="106"/>
      <c r="W92" s="106"/>
      <c r="X92" s="106"/>
      <c r="Y92" s="106"/>
      <c r="Z92" s="106"/>
      <c r="AA92" s="106"/>
      <c r="AB92" s="106"/>
      <c r="AC92" s="106"/>
      <c r="AD92" s="106"/>
      <c r="AE92" s="106"/>
      <c r="AF92" s="106"/>
      <c r="AG92" s="106"/>
      <c r="AH92" s="106"/>
      <c r="AI92" s="106"/>
      <c r="AJ92" s="106"/>
    </row>
    <row r="93" spans="5:36" s="77" customFormat="1" ht="20.25">
      <c r="E93" s="88"/>
      <c r="N93" s="130"/>
      <c r="O93" s="131"/>
      <c r="P93" s="106"/>
      <c r="Q93" s="106"/>
      <c r="R93" s="106"/>
      <c r="S93" s="106"/>
      <c r="T93" s="106"/>
      <c r="U93" s="106"/>
      <c r="V93" s="106"/>
      <c r="W93" s="106"/>
      <c r="X93" s="106"/>
      <c r="Y93" s="106"/>
      <c r="Z93" s="106"/>
      <c r="AA93" s="106"/>
      <c r="AB93" s="106"/>
      <c r="AC93" s="106"/>
      <c r="AD93" s="106"/>
      <c r="AE93" s="106"/>
      <c r="AF93" s="106"/>
      <c r="AG93" s="106"/>
      <c r="AH93" s="106"/>
      <c r="AI93" s="106"/>
      <c r="AJ93" s="106"/>
    </row>
    <row r="94" spans="5:36" s="77" customFormat="1" ht="20.25">
      <c r="E94" s="88"/>
      <c r="N94" s="130"/>
      <c r="O94" s="131"/>
      <c r="P94" s="106"/>
      <c r="Q94" s="106"/>
      <c r="R94" s="106"/>
      <c r="S94" s="106"/>
      <c r="T94" s="106"/>
      <c r="U94" s="106"/>
      <c r="V94" s="106"/>
      <c r="W94" s="106"/>
      <c r="X94" s="106"/>
      <c r="Y94" s="106"/>
      <c r="Z94" s="106"/>
      <c r="AA94" s="106"/>
      <c r="AB94" s="106"/>
      <c r="AC94" s="106"/>
      <c r="AD94" s="106"/>
      <c r="AE94" s="106"/>
      <c r="AF94" s="106"/>
      <c r="AG94" s="106"/>
      <c r="AH94" s="106"/>
      <c r="AI94" s="106"/>
      <c r="AJ94" s="106"/>
    </row>
    <row r="95" spans="5:36" s="77" customFormat="1" ht="20.25">
      <c r="E95" s="88"/>
      <c r="N95" s="130"/>
      <c r="O95" s="131"/>
      <c r="P95" s="106"/>
      <c r="Q95" s="106"/>
      <c r="R95" s="106"/>
      <c r="S95" s="106"/>
      <c r="T95" s="106"/>
      <c r="U95" s="106"/>
      <c r="V95" s="106"/>
      <c r="W95" s="106"/>
      <c r="X95" s="106"/>
      <c r="Y95" s="106"/>
      <c r="Z95" s="106"/>
      <c r="AA95" s="106"/>
      <c r="AB95" s="106"/>
      <c r="AC95" s="106"/>
      <c r="AD95" s="106"/>
      <c r="AE95" s="106"/>
      <c r="AF95" s="106"/>
      <c r="AG95" s="106"/>
      <c r="AH95" s="106"/>
      <c r="AI95" s="106"/>
      <c r="AJ95" s="106"/>
    </row>
    <row r="96" spans="5:36" s="77" customFormat="1" ht="20.25">
      <c r="E96" s="88"/>
      <c r="N96" s="130"/>
      <c r="O96" s="131"/>
      <c r="P96" s="106"/>
      <c r="Q96" s="106"/>
      <c r="R96" s="106"/>
      <c r="S96" s="106"/>
      <c r="T96" s="106"/>
      <c r="U96" s="106"/>
      <c r="V96" s="106"/>
      <c r="W96" s="106"/>
      <c r="X96" s="106"/>
      <c r="Y96" s="106"/>
      <c r="Z96" s="106"/>
      <c r="AA96" s="106"/>
      <c r="AB96" s="106"/>
      <c r="AC96" s="106"/>
      <c r="AD96" s="106"/>
      <c r="AE96" s="106"/>
      <c r="AF96" s="106"/>
      <c r="AG96" s="106"/>
      <c r="AH96" s="106"/>
      <c r="AI96" s="106"/>
      <c r="AJ96" s="106"/>
    </row>
    <row r="97" spans="5:36" s="77" customFormat="1" ht="20.25">
      <c r="E97" s="88"/>
      <c r="N97" s="130"/>
      <c r="O97" s="131"/>
      <c r="P97" s="106"/>
      <c r="Q97" s="106"/>
      <c r="R97" s="106"/>
      <c r="S97" s="106"/>
      <c r="T97" s="106"/>
      <c r="U97" s="106"/>
      <c r="V97" s="106"/>
      <c r="W97" s="106"/>
      <c r="X97" s="106"/>
      <c r="Y97" s="106"/>
      <c r="Z97" s="106"/>
      <c r="AA97" s="106"/>
      <c r="AB97" s="106"/>
      <c r="AC97" s="106"/>
      <c r="AD97" s="106"/>
      <c r="AE97" s="106"/>
      <c r="AF97" s="106"/>
      <c r="AG97" s="106"/>
      <c r="AH97" s="106"/>
      <c r="AI97" s="106"/>
      <c r="AJ97" s="106"/>
    </row>
    <row r="98" spans="5:36" s="77" customFormat="1" ht="20.25">
      <c r="E98" s="88"/>
      <c r="N98" s="130"/>
      <c r="O98" s="131"/>
      <c r="P98" s="106"/>
      <c r="Q98" s="106"/>
      <c r="R98" s="106"/>
      <c r="S98" s="106"/>
      <c r="T98" s="106"/>
      <c r="U98" s="106"/>
      <c r="V98" s="106"/>
      <c r="W98" s="106"/>
      <c r="X98" s="106"/>
      <c r="Y98" s="106"/>
      <c r="Z98" s="106"/>
      <c r="AA98" s="106"/>
      <c r="AB98" s="106"/>
      <c r="AC98" s="106"/>
      <c r="AD98" s="106"/>
      <c r="AE98" s="106"/>
      <c r="AF98" s="106"/>
      <c r="AG98" s="106"/>
      <c r="AH98" s="106"/>
      <c r="AI98" s="106"/>
      <c r="AJ98" s="106"/>
    </row>
    <row r="99" spans="5:36" s="77" customFormat="1" ht="20.25">
      <c r="E99" s="88"/>
      <c r="N99" s="130"/>
      <c r="O99" s="131"/>
      <c r="P99" s="106"/>
      <c r="Q99" s="106"/>
      <c r="R99" s="106"/>
      <c r="S99" s="106"/>
      <c r="T99" s="106"/>
      <c r="U99" s="106"/>
      <c r="V99" s="106"/>
      <c r="W99" s="106"/>
      <c r="X99" s="106"/>
      <c r="Y99" s="106"/>
      <c r="Z99" s="106"/>
      <c r="AA99" s="106"/>
      <c r="AB99" s="106"/>
      <c r="AC99" s="106"/>
      <c r="AD99" s="106"/>
      <c r="AE99" s="106"/>
      <c r="AF99" s="106"/>
      <c r="AG99" s="106"/>
      <c r="AH99" s="106"/>
      <c r="AI99" s="106"/>
      <c r="AJ99" s="106"/>
    </row>
    <row r="100" spans="5:36" s="77" customFormat="1" ht="20.25">
      <c r="E100" s="88"/>
      <c r="N100" s="130"/>
      <c r="O100" s="131"/>
      <c r="P100" s="106"/>
      <c r="Q100" s="106"/>
      <c r="R100" s="106"/>
      <c r="S100" s="106"/>
      <c r="T100" s="106"/>
      <c r="U100" s="106"/>
      <c r="V100" s="106"/>
      <c r="W100" s="106"/>
      <c r="X100" s="106"/>
      <c r="Y100" s="106"/>
      <c r="Z100" s="106"/>
      <c r="AA100" s="106"/>
      <c r="AB100" s="106"/>
      <c r="AC100" s="106"/>
      <c r="AD100" s="106"/>
      <c r="AE100" s="106"/>
      <c r="AF100" s="106"/>
      <c r="AG100" s="106"/>
      <c r="AH100" s="106"/>
      <c r="AI100" s="106"/>
      <c r="AJ100" s="106"/>
    </row>
    <row r="101" spans="5:36" s="77" customFormat="1" ht="20.25">
      <c r="E101" s="88"/>
      <c r="N101" s="130"/>
      <c r="O101" s="131"/>
      <c r="P101" s="106"/>
      <c r="Q101" s="106"/>
      <c r="R101" s="106"/>
      <c r="S101" s="106"/>
      <c r="T101" s="106"/>
      <c r="U101" s="106"/>
      <c r="V101" s="106"/>
      <c r="W101" s="106"/>
      <c r="X101" s="106"/>
      <c r="Y101" s="106"/>
      <c r="Z101" s="106"/>
      <c r="AA101" s="106"/>
      <c r="AB101" s="106"/>
      <c r="AC101" s="106"/>
      <c r="AD101" s="106"/>
      <c r="AE101" s="106"/>
      <c r="AF101" s="106"/>
      <c r="AG101" s="106"/>
      <c r="AH101" s="106"/>
      <c r="AI101" s="106"/>
      <c r="AJ101" s="106"/>
    </row>
    <row r="102" spans="5:36" s="77" customFormat="1" ht="20.25">
      <c r="E102" s="88"/>
      <c r="N102" s="130"/>
      <c r="O102" s="131"/>
      <c r="P102" s="106"/>
      <c r="Q102" s="106"/>
      <c r="R102" s="106"/>
      <c r="S102" s="106"/>
      <c r="T102" s="106"/>
      <c r="U102" s="106"/>
      <c r="V102" s="106"/>
      <c r="W102" s="106"/>
      <c r="X102" s="106"/>
      <c r="Y102" s="106"/>
      <c r="Z102" s="106"/>
      <c r="AA102" s="106"/>
      <c r="AB102" s="106"/>
      <c r="AC102" s="106"/>
      <c r="AD102" s="106"/>
      <c r="AE102" s="106"/>
      <c r="AF102" s="106"/>
      <c r="AG102" s="106"/>
      <c r="AH102" s="106"/>
      <c r="AI102" s="106"/>
      <c r="AJ102" s="106"/>
    </row>
    <row r="103" spans="5:36" s="77" customFormat="1" ht="20.25">
      <c r="E103" s="88"/>
      <c r="N103" s="130"/>
      <c r="O103" s="131"/>
      <c r="P103" s="106"/>
      <c r="Q103" s="106"/>
      <c r="R103" s="106"/>
      <c r="S103" s="106"/>
      <c r="T103" s="106"/>
      <c r="U103" s="106"/>
      <c r="V103" s="106"/>
      <c r="W103" s="106"/>
      <c r="X103" s="106"/>
      <c r="Y103" s="106"/>
      <c r="Z103" s="106"/>
      <c r="AA103" s="106"/>
      <c r="AB103" s="106"/>
      <c r="AC103" s="106"/>
      <c r="AD103" s="106"/>
      <c r="AE103" s="106"/>
      <c r="AF103" s="106"/>
      <c r="AG103" s="106"/>
      <c r="AH103" s="106"/>
      <c r="AI103" s="106"/>
      <c r="AJ103" s="106"/>
    </row>
    <row r="104" spans="5:36" s="77" customFormat="1" ht="20.25">
      <c r="E104" s="88"/>
      <c r="N104" s="130"/>
      <c r="O104" s="131"/>
      <c r="P104" s="106"/>
      <c r="Q104" s="106"/>
      <c r="R104" s="106"/>
      <c r="S104" s="106"/>
      <c r="T104" s="106"/>
      <c r="U104" s="106"/>
      <c r="V104" s="106"/>
      <c r="W104" s="106"/>
      <c r="X104" s="106"/>
      <c r="Y104" s="106"/>
      <c r="Z104" s="106"/>
      <c r="AA104" s="106"/>
      <c r="AB104" s="106"/>
      <c r="AC104" s="106"/>
      <c r="AD104" s="106"/>
      <c r="AE104" s="106"/>
      <c r="AF104" s="106"/>
      <c r="AG104" s="106"/>
      <c r="AH104" s="106"/>
      <c r="AI104" s="106"/>
      <c r="AJ104" s="106"/>
    </row>
    <row r="105" spans="5:36" s="77" customFormat="1" ht="20.25">
      <c r="E105" s="88"/>
      <c r="N105" s="130"/>
      <c r="O105" s="131"/>
      <c r="P105" s="106"/>
      <c r="Q105" s="106"/>
      <c r="R105" s="106"/>
      <c r="S105" s="106"/>
      <c r="T105" s="106"/>
      <c r="U105" s="106"/>
      <c r="V105" s="106"/>
      <c r="W105" s="106"/>
      <c r="X105" s="106"/>
      <c r="Y105" s="106"/>
      <c r="Z105" s="106"/>
      <c r="AA105" s="106"/>
      <c r="AB105" s="106"/>
      <c r="AC105" s="106"/>
      <c r="AD105" s="106"/>
      <c r="AE105" s="106"/>
      <c r="AF105" s="106"/>
      <c r="AG105" s="106"/>
      <c r="AH105" s="106"/>
      <c r="AI105" s="106"/>
      <c r="AJ105" s="106"/>
    </row>
    <row r="106" spans="5:36" s="77" customFormat="1" ht="20.25">
      <c r="E106" s="88"/>
      <c r="N106" s="130"/>
      <c r="O106" s="131"/>
      <c r="P106" s="106"/>
      <c r="Q106" s="106"/>
      <c r="R106" s="106"/>
      <c r="S106" s="106"/>
      <c r="T106" s="106"/>
      <c r="U106" s="106"/>
      <c r="V106" s="106"/>
      <c r="W106" s="106"/>
      <c r="X106" s="106"/>
      <c r="Y106" s="106"/>
      <c r="Z106" s="106"/>
      <c r="AA106" s="106"/>
      <c r="AB106" s="106"/>
      <c r="AC106" s="106"/>
      <c r="AD106" s="106"/>
      <c r="AE106" s="106"/>
      <c r="AF106" s="106"/>
      <c r="AG106" s="106"/>
      <c r="AH106" s="106"/>
      <c r="AI106" s="106"/>
      <c r="AJ106" s="106"/>
    </row>
    <row r="107" spans="5:36" s="77" customFormat="1" ht="20.25">
      <c r="E107" s="88"/>
      <c r="N107" s="130"/>
      <c r="O107" s="131"/>
      <c r="P107" s="106"/>
      <c r="Q107" s="106"/>
      <c r="R107" s="106"/>
      <c r="S107" s="106"/>
      <c r="T107" s="106"/>
      <c r="U107" s="106"/>
      <c r="V107" s="106"/>
      <c r="W107" s="106"/>
      <c r="X107" s="106"/>
      <c r="Y107" s="106"/>
      <c r="Z107" s="106"/>
      <c r="AA107" s="106"/>
      <c r="AB107" s="106"/>
      <c r="AC107" s="106"/>
      <c r="AD107" s="106"/>
      <c r="AE107" s="106"/>
      <c r="AF107" s="106"/>
      <c r="AG107" s="106"/>
      <c r="AH107" s="106"/>
      <c r="AI107" s="106"/>
      <c r="AJ107" s="106"/>
    </row>
    <row r="108" spans="5:36" s="77" customFormat="1" ht="20.25">
      <c r="E108" s="88"/>
      <c r="N108" s="130"/>
      <c r="O108" s="131"/>
      <c r="P108" s="106"/>
      <c r="Q108" s="106"/>
      <c r="R108" s="106"/>
      <c r="S108" s="106"/>
      <c r="T108" s="106"/>
      <c r="U108" s="106"/>
      <c r="V108" s="106"/>
      <c r="W108" s="106"/>
      <c r="X108" s="106"/>
      <c r="Y108" s="106"/>
      <c r="Z108" s="106"/>
      <c r="AA108" s="106"/>
      <c r="AB108" s="106"/>
      <c r="AC108" s="106"/>
      <c r="AD108" s="106"/>
      <c r="AE108" s="106"/>
      <c r="AF108" s="106"/>
      <c r="AG108" s="106"/>
      <c r="AH108" s="106"/>
      <c r="AI108" s="106"/>
      <c r="AJ108" s="106"/>
    </row>
    <row r="109" spans="5:36" s="77" customFormat="1" ht="20.25">
      <c r="E109" s="88"/>
      <c r="N109" s="130"/>
      <c r="O109" s="131"/>
      <c r="P109" s="106"/>
      <c r="Q109" s="106"/>
      <c r="R109" s="106"/>
      <c r="S109" s="106"/>
      <c r="T109" s="106"/>
      <c r="U109" s="106"/>
      <c r="V109" s="106"/>
      <c r="W109" s="106"/>
      <c r="X109" s="106"/>
      <c r="Y109" s="106"/>
      <c r="Z109" s="106"/>
      <c r="AA109" s="106"/>
      <c r="AB109" s="106"/>
      <c r="AC109" s="106"/>
      <c r="AD109" s="106"/>
      <c r="AE109" s="106"/>
      <c r="AF109" s="106"/>
      <c r="AG109" s="106"/>
      <c r="AH109" s="106"/>
      <c r="AI109" s="106"/>
      <c r="AJ109" s="106"/>
    </row>
    <row r="110" spans="5:36" s="77" customFormat="1" ht="20.25">
      <c r="E110" s="88"/>
      <c r="N110" s="130"/>
      <c r="O110" s="131"/>
      <c r="P110" s="106"/>
      <c r="Q110" s="106"/>
      <c r="R110" s="106"/>
      <c r="S110" s="106"/>
      <c r="T110" s="106"/>
      <c r="U110" s="106"/>
      <c r="V110" s="106"/>
      <c r="W110" s="106"/>
      <c r="X110" s="106"/>
      <c r="Y110" s="106"/>
      <c r="Z110" s="106"/>
      <c r="AA110" s="106"/>
      <c r="AB110" s="106"/>
      <c r="AC110" s="106"/>
      <c r="AD110" s="106"/>
      <c r="AE110" s="106"/>
      <c r="AF110" s="106"/>
      <c r="AG110" s="106"/>
      <c r="AH110" s="106"/>
      <c r="AI110" s="106"/>
      <c r="AJ110" s="106"/>
    </row>
    <row r="111" spans="5:36" s="77" customFormat="1" ht="20.25">
      <c r="E111" s="88"/>
      <c r="N111" s="130"/>
      <c r="O111" s="131"/>
      <c r="P111" s="106"/>
      <c r="Q111" s="106"/>
      <c r="R111" s="106"/>
      <c r="S111" s="106"/>
      <c r="T111" s="106"/>
      <c r="U111" s="106"/>
      <c r="V111" s="106"/>
      <c r="W111" s="106"/>
      <c r="X111" s="106"/>
      <c r="Y111" s="106"/>
      <c r="Z111" s="106"/>
      <c r="AA111" s="106"/>
      <c r="AB111" s="106"/>
      <c r="AC111" s="106"/>
      <c r="AD111" s="106"/>
      <c r="AE111" s="106"/>
      <c r="AF111" s="106"/>
      <c r="AG111" s="106"/>
      <c r="AH111" s="106"/>
      <c r="AI111" s="106"/>
      <c r="AJ111" s="106"/>
    </row>
    <row r="112" spans="5:36" s="77" customFormat="1" ht="20.25">
      <c r="E112" s="88"/>
      <c r="N112" s="130"/>
      <c r="O112" s="131"/>
      <c r="P112" s="106"/>
      <c r="Q112" s="106"/>
      <c r="R112" s="106"/>
      <c r="S112" s="106"/>
      <c r="T112" s="106"/>
      <c r="U112" s="106"/>
      <c r="V112" s="106"/>
      <c r="W112" s="106"/>
      <c r="X112" s="106"/>
      <c r="Y112" s="106"/>
      <c r="Z112" s="106"/>
      <c r="AA112" s="106"/>
      <c r="AB112" s="106"/>
      <c r="AC112" s="106"/>
      <c r="AD112" s="106"/>
      <c r="AE112" s="106"/>
      <c r="AF112" s="106"/>
      <c r="AG112" s="106"/>
      <c r="AH112" s="106"/>
      <c r="AI112" s="106"/>
      <c r="AJ112" s="106"/>
    </row>
    <row r="113" spans="5:36" s="77" customFormat="1" ht="20.25">
      <c r="E113" s="88"/>
      <c r="N113" s="130"/>
      <c r="O113" s="131"/>
      <c r="P113" s="106"/>
      <c r="Q113" s="106"/>
      <c r="R113" s="106"/>
      <c r="S113" s="106"/>
      <c r="T113" s="106"/>
      <c r="U113" s="106"/>
      <c r="V113" s="106"/>
      <c r="W113" s="106"/>
      <c r="X113" s="106"/>
      <c r="Y113" s="106"/>
      <c r="Z113" s="106"/>
      <c r="AA113" s="106"/>
      <c r="AB113" s="106"/>
      <c r="AC113" s="106"/>
      <c r="AD113" s="106"/>
      <c r="AE113" s="106"/>
      <c r="AF113" s="106"/>
      <c r="AG113" s="106"/>
      <c r="AH113" s="106"/>
      <c r="AI113" s="106"/>
      <c r="AJ113" s="106"/>
    </row>
    <row r="114" spans="5:36" s="77" customFormat="1" ht="20.25">
      <c r="E114" s="88"/>
      <c r="N114" s="130"/>
      <c r="O114" s="131"/>
      <c r="P114" s="106"/>
      <c r="Q114" s="106"/>
      <c r="R114" s="106"/>
      <c r="S114" s="106"/>
      <c r="T114" s="106"/>
      <c r="U114" s="106"/>
      <c r="V114" s="106"/>
      <c r="W114" s="106"/>
      <c r="X114" s="106"/>
      <c r="Y114" s="106"/>
      <c r="Z114" s="106"/>
      <c r="AA114" s="106"/>
      <c r="AB114" s="106"/>
      <c r="AC114" s="106"/>
      <c r="AD114" s="106"/>
      <c r="AE114" s="106"/>
      <c r="AF114" s="106"/>
      <c r="AG114" s="106"/>
      <c r="AH114" s="106"/>
      <c r="AI114" s="106"/>
      <c r="AJ114" s="106"/>
    </row>
    <row r="115" spans="5:36" s="77" customFormat="1" ht="20.25">
      <c r="E115" s="88"/>
      <c r="N115" s="130"/>
      <c r="O115" s="131"/>
      <c r="P115" s="106"/>
      <c r="Q115" s="106"/>
      <c r="R115" s="106"/>
      <c r="S115" s="106"/>
      <c r="T115" s="106"/>
      <c r="U115" s="106"/>
      <c r="V115" s="106"/>
      <c r="W115" s="106"/>
      <c r="X115" s="106"/>
      <c r="Y115" s="106"/>
      <c r="Z115" s="106"/>
      <c r="AA115" s="106"/>
      <c r="AB115" s="106"/>
      <c r="AC115" s="106"/>
      <c r="AD115" s="106"/>
      <c r="AE115" s="106"/>
      <c r="AF115" s="106"/>
      <c r="AG115" s="106"/>
      <c r="AH115" s="106"/>
      <c r="AI115" s="106"/>
      <c r="AJ115" s="106"/>
    </row>
    <row r="116" spans="5:36" s="77" customFormat="1" ht="20.25">
      <c r="E116" s="88"/>
      <c r="N116" s="130"/>
      <c r="O116" s="131"/>
      <c r="P116" s="106"/>
      <c r="Q116" s="106"/>
      <c r="R116" s="106"/>
      <c r="S116" s="106"/>
      <c r="T116" s="106"/>
      <c r="U116" s="106"/>
      <c r="V116" s="106"/>
      <c r="W116" s="106"/>
      <c r="X116" s="106"/>
      <c r="Y116" s="106"/>
      <c r="Z116" s="106"/>
      <c r="AA116" s="106"/>
      <c r="AB116" s="106"/>
      <c r="AC116" s="106"/>
      <c r="AD116" s="106"/>
      <c r="AE116" s="106"/>
      <c r="AF116" s="106"/>
      <c r="AG116" s="106"/>
      <c r="AH116" s="106"/>
      <c r="AI116" s="106"/>
      <c r="AJ116" s="106"/>
    </row>
    <row r="117" spans="5:36" s="77" customFormat="1" ht="20.25">
      <c r="E117" s="88"/>
      <c r="N117" s="130"/>
      <c r="O117" s="131"/>
      <c r="P117" s="106"/>
      <c r="Q117" s="106"/>
      <c r="R117" s="106"/>
      <c r="S117" s="106"/>
      <c r="T117" s="106"/>
      <c r="U117" s="106"/>
      <c r="V117" s="106"/>
      <c r="W117" s="106"/>
      <c r="X117" s="106"/>
      <c r="Y117" s="106"/>
      <c r="Z117" s="106"/>
      <c r="AA117" s="106"/>
      <c r="AB117" s="106"/>
      <c r="AC117" s="106"/>
      <c r="AD117" s="106"/>
      <c r="AE117" s="106"/>
      <c r="AF117" s="106"/>
      <c r="AG117" s="106"/>
      <c r="AH117" s="106"/>
      <c r="AI117" s="106"/>
      <c r="AJ117" s="106"/>
    </row>
    <row r="118" spans="5:36" s="77" customFormat="1" ht="20.25">
      <c r="E118" s="88"/>
      <c r="N118" s="130"/>
      <c r="O118" s="131"/>
      <c r="P118" s="106"/>
      <c r="Q118" s="106"/>
      <c r="R118" s="106"/>
      <c r="S118" s="106"/>
      <c r="T118" s="106"/>
      <c r="U118" s="106"/>
      <c r="V118" s="106"/>
      <c r="W118" s="106"/>
      <c r="X118" s="106"/>
      <c r="Y118" s="106"/>
      <c r="Z118" s="106"/>
      <c r="AA118" s="106"/>
      <c r="AB118" s="106"/>
      <c r="AC118" s="106"/>
      <c r="AD118" s="106"/>
      <c r="AE118" s="106"/>
      <c r="AF118" s="106"/>
      <c r="AG118" s="106"/>
      <c r="AH118" s="106"/>
      <c r="AI118" s="106"/>
      <c r="AJ118" s="106"/>
    </row>
    <row r="119" spans="5:36" s="77" customFormat="1" ht="20.25">
      <c r="E119" s="88"/>
      <c r="N119" s="130"/>
      <c r="O119" s="131"/>
      <c r="P119" s="106"/>
      <c r="Q119" s="106"/>
      <c r="R119" s="106"/>
      <c r="S119" s="106"/>
      <c r="T119" s="106"/>
      <c r="U119" s="106"/>
      <c r="V119" s="106"/>
      <c r="W119" s="106"/>
      <c r="X119" s="106"/>
      <c r="Y119" s="106"/>
      <c r="Z119" s="106"/>
      <c r="AA119" s="106"/>
      <c r="AB119" s="106"/>
      <c r="AC119" s="106"/>
      <c r="AD119" s="106"/>
      <c r="AE119" s="106"/>
      <c r="AF119" s="106"/>
      <c r="AG119" s="106"/>
      <c r="AH119" s="106"/>
      <c r="AI119" s="106"/>
      <c r="AJ119" s="106"/>
    </row>
    <row r="120" spans="5:36" s="77" customFormat="1" ht="20.25">
      <c r="E120" s="88"/>
      <c r="N120" s="130"/>
      <c r="O120" s="131"/>
      <c r="P120" s="106"/>
      <c r="Q120" s="106"/>
      <c r="R120" s="106"/>
      <c r="S120" s="106"/>
      <c r="T120" s="106"/>
      <c r="U120" s="106"/>
      <c r="V120" s="106"/>
      <c r="W120" s="106"/>
      <c r="X120" s="106"/>
      <c r="Y120" s="106"/>
      <c r="Z120" s="106"/>
      <c r="AA120" s="106"/>
      <c r="AB120" s="106"/>
      <c r="AC120" s="106"/>
      <c r="AD120" s="106"/>
      <c r="AE120" s="106"/>
      <c r="AF120" s="106"/>
      <c r="AG120" s="106"/>
      <c r="AH120" s="106"/>
      <c r="AI120" s="106"/>
      <c r="AJ120" s="106"/>
    </row>
    <row r="121" spans="5:36" s="77" customFormat="1" ht="20.25">
      <c r="E121" s="88"/>
      <c r="N121" s="130"/>
      <c r="O121" s="131"/>
      <c r="P121" s="106"/>
      <c r="Q121" s="106"/>
      <c r="R121" s="106"/>
      <c r="S121" s="106"/>
      <c r="T121" s="106"/>
      <c r="U121" s="106"/>
      <c r="V121" s="106"/>
      <c r="W121" s="106"/>
      <c r="X121" s="106"/>
      <c r="Y121" s="106"/>
      <c r="Z121" s="106"/>
      <c r="AA121" s="106"/>
      <c r="AB121" s="106"/>
      <c r="AC121" s="106"/>
      <c r="AD121" s="106"/>
      <c r="AE121" s="106"/>
      <c r="AF121" s="106"/>
      <c r="AG121" s="106"/>
      <c r="AH121" s="106"/>
      <c r="AI121" s="106"/>
      <c r="AJ121" s="106"/>
    </row>
    <row r="122" spans="5:36" s="77" customFormat="1" ht="20.25">
      <c r="E122" s="88"/>
      <c r="N122" s="130"/>
      <c r="O122" s="131"/>
      <c r="P122" s="106"/>
      <c r="Q122" s="106"/>
      <c r="R122" s="106"/>
      <c r="S122" s="106"/>
      <c r="T122" s="106"/>
      <c r="U122" s="106"/>
      <c r="V122" s="106"/>
      <c r="W122" s="106"/>
      <c r="X122" s="106"/>
      <c r="Y122" s="106"/>
      <c r="Z122" s="106"/>
      <c r="AA122" s="106"/>
      <c r="AB122" s="106"/>
      <c r="AC122" s="106"/>
      <c r="AD122" s="106"/>
      <c r="AE122" s="106"/>
      <c r="AF122" s="106"/>
      <c r="AG122" s="106"/>
      <c r="AH122" s="106"/>
      <c r="AI122" s="106"/>
      <c r="AJ122" s="106"/>
    </row>
    <row r="123" spans="5:36" s="77" customFormat="1" ht="20.25">
      <c r="E123" s="88"/>
      <c r="N123" s="130"/>
      <c r="O123" s="131"/>
      <c r="P123" s="106"/>
      <c r="Q123" s="106"/>
      <c r="R123" s="106"/>
      <c r="S123" s="106"/>
      <c r="T123" s="106"/>
      <c r="U123" s="106"/>
      <c r="V123" s="106"/>
      <c r="W123" s="106"/>
      <c r="X123" s="106"/>
      <c r="Y123" s="106"/>
      <c r="Z123" s="106"/>
      <c r="AA123" s="106"/>
      <c r="AB123" s="106"/>
      <c r="AC123" s="106"/>
      <c r="AD123" s="106"/>
      <c r="AE123" s="106"/>
      <c r="AF123" s="106"/>
      <c r="AG123" s="106"/>
      <c r="AH123" s="106"/>
      <c r="AI123" s="106"/>
      <c r="AJ123" s="106"/>
    </row>
    <row r="124" spans="5:36" s="77" customFormat="1" ht="20.25">
      <c r="E124" s="88"/>
      <c r="N124" s="130"/>
      <c r="O124" s="131"/>
      <c r="P124" s="106"/>
      <c r="Q124" s="106"/>
      <c r="R124" s="106"/>
      <c r="S124" s="106"/>
      <c r="T124" s="106"/>
      <c r="U124" s="106"/>
      <c r="V124" s="106"/>
      <c r="W124" s="106"/>
      <c r="X124" s="106"/>
      <c r="Y124" s="106"/>
      <c r="Z124" s="106"/>
      <c r="AA124" s="106"/>
      <c r="AB124" s="106"/>
      <c r="AC124" s="106"/>
      <c r="AD124" s="106"/>
      <c r="AE124" s="106"/>
      <c r="AF124" s="106"/>
      <c r="AG124" s="106"/>
      <c r="AH124" s="106"/>
      <c r="AI124" s="106"/>
      <c r="AJ124" s="106"/>
    </row>
    <row r="125" spans="5:36" s="77" customFormat="1" ht="20.25">
      <c r="E125" s="88"/>
      <c r="N125" s="130"/>
      <c r="O125" s="131"/>
      <c r="P125" s="106"/>
      <c r="Q125" s="106"/>
      <c r="R125" s="106"/>
      <c r="S125" s="106"/>
      <c r="T125" s="106"/>
      <c r="U125" s="106"/>
      <c r="V125" s="106"/>
      <c r="W125" s="106"/>
      <c r="X125" s="106"/>
      <c r="Y125" s="106"/>
      <c r="Z125" s="106"/>
      <c r="AA125" s="106"/>
      <c r="AB125" s="106"/>
      <c r="AC125" s="106"/>
      <c r="AD125" s="106"/>
      <c r="AE125" s="106"/>
      <c r="AF125" s="106"/>
      <c r="AG125" s="106"/>
      <c r="AH125" s="106"/>
      <c r="AI125" s="106"/>
      <c r="AJ125" s="106"/>
    </row>
    <row r="126" spans="5:36" s="77" customFormat="1" ht="20.25">
      <c r="E126" s="88"/>
      <c r="N126" s="130"/>
      <c r="O126" s="131"/>
      <c r="P126" s="106"/>
      <c r="Q126" s="106"/>
      <c r="R126" s="106"/>
      <c r="S126" s="106"/>
      <c r="T126" s="106"/>
      <c r="U126" s="106"/>
      <c r="V126" s="106"/>
      <c r="W126" s="106"/>
      <c r="X126" s="106"/>
      <c r="Y126" s="106"/>
      <c r="Z126" s="106"/>
      <c r="AA126" s="106"/>
      <c r="AB126" s="106"/>
      <c r="AC126" s="106"/>
      <c r="AD126" s="106"/>
      <c r="AE126" s="106"/>
      <c r="AF126" s="106"/>
      <c r="AG126" s="106"/>
      <c r="AH126" s="106"/>
      <c r="AI126" s="106"/>
      <c r="AJ126" s="106"/>
    </row>
    <row r="127" spans="5:36" s="77" customFormat="1" ht="20.25">
      <c r="E127" s="88"/>
      <c r="N127" s="130"/>
      <c r="O127" s="131"/>
      <c r="P127" s="106"/>
      <c r="Q127" s="106"/>
      <c r="R127" s="106"/>
      <c r="S127" s="106"/>
      <c r="T127" s="106"/>
      <c r="U127" s="106"/>
      <c r="V127" s="106"/>
      <c r="W127" s="106"/>
      <c r="X127" s="106"/>
      <c r="Y127" s="106"/>
      <c r="Z127" s="106"/>
      <c r="AA127" s="106"/>
      <c r="AB127" s="106"/>
      <c r="AC127" s="106"/>
      <c r="AD127" s="106"/>
      <c r="AE127" s="106"/>
      <c r="AF127" s="106"/>
      <c r="AG127" s="106"/>
      <c r="AH127" s="106"/>
      <c r="AI127" s="106"/>
      <c r="AJ127" s="106"/>
    </row>
    <row r="128" spans="5:36" s="77" customFormat="1" ht="20.25">
      <c r="E128" s="88"/>
      <c r="N128" s="130"/>
      <c r="O128" s="131"/>
      <c r="P128" s="106"/>
      <c r="Q128" s="106"/>
      <c r="R128" s="106"/>
      <c r="S128" s="106"/>
      <c r="T128" s="106"/>
      <c r="U128" s="106"/>
      <c r="V128" s="106"/>
      <c r="W128" s="106"/>
      <c r="X128" s="106"/>
      <c r="Y128" s="106"/>
      <c r="Z128" s="106"/>
      <c r="AA128" s="106"/>
      <c r="AB128" s="106"/>
      <c r="AC128" s="106"/>
      <c r="AD128" s="106"/>
      <c r="AE128" s="106"/>
      <c r="AF128" s="106"/>
      <c r="AG128" s="106"/>
      <c r="AH128" s="106"/>
      <c r="AI128" s="106"/>
      <c r="AJ128" s="106"/>
    </row>
    <row r="129" spans="5:36" s="77" customFormat="1" ht="20.25">
      <c r="E129" s="88"/>
      <c r="N129" s="130"/>
      <c r="O129" s="131"/>
      <c r="P129" s="106"/>
      <c r="Q129" s="106"/>
      <c r="R129" s="106"/>
      <c r="S129" s="106"/>
      <c r="T129" s="106"/>
      <c r="U129" s="106"/>
      <c r="V129" s="106"/>
      <c r="W129" s="106"/>
      <c r="X129" s="106"/>
      <c r="Y129" s="106"/>
      <c r="Z129" s="106"/>
      <c r="AA129" s="106"/>
      <c r="AB129" s="106"/>
      <c r="AC129" s="106"/>
      <c r="AD129" s="106"/>
      <c r="AE129" s="106"/>
      <c r="AF129" s="106"/>
      <c r="AG129" s="106"/>
      <c r="AH129" s="106"/>
      <c r="AI129" s="106"/>
      <c r="AJ129" s="106"/>
    </row>
    <row r="130" spans="5:36" s="77" customFormat="1" ht="20.25">
      <c r="E130" s="88"/>
      <c r="N130" s="130"/>
      <c r="O130" s="131"/>
      <c r="P130" s="106"/>
      <c r="Q130" s="106"/>
      <c r="R130" s="106"/>
      <c r="S130" s="106"/>
      <c r="T130" s="106"/>
      <c r="U130" s="106"/>
      <c r="V130" s="106"/>
      <c r="W130" s="106"/>
      <c r="X130" s="106"/>
      <c r="Y130" s="106"/>
      <c r="Z130" s="106"/>
      <c r="AA130" s="106"/>
      <c r="AB130" s="106"/>
      <c r="AC130" s="106"/>
      <c r="AD130" s="106"/>
      <c r="AE130" s="106"/>
      <c r="AF130" s="106"/>
      <c r="AG130" s="106"/>
      <c r="AH130" s="106"/>
      <c r="AI130" s="106"/>
      <c r="AJ130" s="106"/>
    </row>
    <row r="131" spans="5:36" s="77" customFormat="1" ht="20.25">
      <c r="E131" s="88"/>
      <c r="N131" s="130"/>
      <c r="O131" s="131"/>
      <c r="P131" s="106"/>
      <c r="Q131" s="106"/>
      <c r="R131" s="106"/>
      <c r="S131" s="106"/>
      <c r="T131" s="106"/>
      <c r="U131" s="106"/>
      <c r="V131" s="106"/>
      <c r="W131" s="106"/>
      <c r="X131" s="106"/>
      <c r="Y131" s="106"/>
      <c r="Z131" s="106"/>
      <c r="AA131" s="106"/>
      <c r="AB131" s="106"/>
      <c r="AC131" s="106"/>
      <c r="AD131" s="106"/>
      <c r="AE131" s="106"/>
      <c r="AF131" s="106"/>
      <c r="AG131" s="106"/>
      <c r="AH131" s="106"/>
      <c r="AI131" s="106"/>
      <c r="AJ131" s="106"/>
    </row>
    <row r="132" spans="5:36" s="77" customFormat="1" ht="20.25">
      <c r="E132" s="88"/>
      <c r="N132" s="130"/>
      <c r="O132" s="131"/>
      <c r="P132" s="106"/>
      <c r="Q132" s="106"/>
      <c r="R132" s="106"/>
      <c r="S132" s="106"/>
      <c r="T132" s="106"/>
      <c r="U132" s="106"/>
      <c r="V132" s="106"/>
      <c r="W132" s="106"/>
      <c r="X132" s="106"/>
      <c r="Y132" s="106"/>
      <c r="Z132" s="106"/>
      <c r="AA132" s="106"/>
      <c r="AB132" s="106"/>
      <c r="AC132" s="106"/>
      <c r="AD132" s="106"/>
      <c r="AE132" s="106"/>
      <c r="AF132" s="106"/>
      <c r="AG132" s="106"/>
      <c r="AH132" s="106"/>
      <c r="AI132" s="106"/>
      <c r="AJ132" s="106"/>
    </row>
    <row r="133" spans="5:36" s="77" customFormat="1" ht="20.25">
      <c r="E133" s="88"/>
      <c r="N133" s="130"/>
      <c r="O133" s="131"/>
      <c r="P133" s="106"/>
      <c r="Q133" s="106"/>
      <c r="R133" s="106"/>
      <c r="S133" s="106"/>
      <c r="T133" s="106"/>
      <c r="U133" s="106"/>
      <c r="V133" s="106"/>
      <c r="W133" s="106"/>
      <c r="X133" s="106"/>
      <c r="Y133" s="106"/>
      <c r="Z133" s="106"/>
      <c r="AA133" s="106"/>
      <c r="AB133" s="106"/>
      <c r="AC133" s="106"/>
      <c r="AD133" s="106"/>
      <c r="AE133" s="106"/>
      <c r="AF133" s="106"/>
      <c r="AG133" s="106"/>
      <c r="AH133" s="106"/>
      <c r="AI133" s="106"/>
      <c r="AJ133" s="106"/>
    </row>
    <row r="134" spans="5:36" s="77" customFormat="1" ht="20.25">
      <c r="E134" s="88"/>
      <c r="N134" s="130"/>
      <c r="O134" s="131"/>
      <c r="P134" s="106"/>
      <c r="Q134" s="106"/>
      <c r="R134" s="106"/>
      <c r="S134" s="106"/>
      <c r="T134" s="106"/>
      <c r="U134" s="106"/>
      <c r="V134" s="106"/>
      <c r="W134" s="106"/>
      <c r="X134" s="106"/>
      <c r="Y134" s="106"/>
      <c r="Z134" s="106"/>
      <c r="AA134" s="106"/>
      <c r="AB134" s="106"/>
      <c r="AC134" s="106"/>
      <c r="AD134" s="106"/>
      <c r="AE134" s="106"/>
      <c r="AF134" s="106"/>
      <c r="AG134" s="106"/>
      <c r="AH134" s="106"/>
      <c r="AI134" s="106"/>
      <c r="AJ134" s="106"/>
    </row>
    <row r="135" spans="5:36" s="77" customFormat="1" ht="20.25">
      <c r="E135" s="88"/>
      <c r="N135" s="130"/>
      <c r="O135" s="131"/>
      <c r="P135" s="106"/>
      <c r="Q135" s="106"/>
      <c r="R135" s="106"/>
      <c r="S135" s="106"/>
      <c r="T135" s="106"/>
      <c r="U135" s="106"/>
      <c r="V135" s="106"/>
      <c r="W135" s="106"/>
      <c r="X135" s="106"/>
      <c r="Y135" s="106"/>
      <c r="Z135" s="106"/>
      <c r="AA135" s="106"/>
      <c r="AB135" s="106"/>
      <c r="AC135" s="106"/>
      <c r="AD135" s="106"/>
      <c r="AE135" s="106"/>
      <c r="AF135" s="106"/>
      <c r="AG135" s="106"/>
      <c r="AH135" s="106"/>
      <c r="AI135" s="106"/>
      <c r="AJ135" s="106"/>
    </row>
    <row r="136" spans="5:36" s="77" customFormat="1" ht="20.25">
      <c r="E136" s="88"/>
      <c r="N136" s="130"/>
      <c r="O136" s="131"/>
      <c r="P136" s="106"/>
      <c r="Q136" s="106"/>
      <c r="R136" s="106"/>
      <c r="S136" s="106"/>
      <c r="T136" s="106"/>
      <c r="U136" s="106"/>
      <c r="V136" s="106"/>
      <c r="W136" s="106"/>
      <c r="X136" s="106"/>
      <c r="Y136" s="106"/>
      <c r="Z136" s="106"/>
      <c r="AA136" s="106"/>
      <c r="AB136" s="106"/>
      <c r="AC136" s="106"/>
      <c r="AD136" s="106"/>
      <c r="AE136" s="106"/>
      <c r="AF136" s="106"/>
      <c r="AG136" s="106"/>
      <c r="AH136" s="106"/>
      <c r="AI136" s="106"/>
      <c r="AJ136" s="106"/>
    </row>
    <row r="137" spans="5:36" s="77" customFormat="1" ht="20.25">
      <c r="E137" s="88"/>
      <c r="N137" s="130"/>
      <c r="O137" s="131"/>
      <c r="P137" s="106"/>
      <c r="Q137" s="106"/>
      <c r="R137" s="106"/>
      <c r="S137" s="106"/>
      <c r="T137" s="106"/>
      <c r="U137" s="106"/>
      <c r="V137" s="106"/>
      <c r="W137" s="106"/>
      <c r="X137" s="106"/>
      <c r="Y137" s="106"/>
      <c r="Z137" s="106"/>
      <c r="AA137" s="106"/>
      <c r="AB137" s="106"/>
      <c r="AC137" s="106"/>
      <c r="AD137" s="106"/>
      <c r="AE137" s="106"/>
      <c r="AF137" s="106"/>
      <c r="AG137" s="106"/>
      <c r="AH137" s="106"/>
      <c r="AI137" s="106"/>
      <c r="AJ137" s="106"/>
    </row>
    <row r="138" spans="5:36" s="77" customFormat="1" ht="20.25">
      <c r="E138" s="88"/>
      <c r="N138" s="130"/>
      <c r="O138" s="131"/>
      <c r="P138" s="106"/>
      <c r="Q138" s="106"/>
      <c r="R138" s="106"/>
      <c r="S138" s="106"/>
      <c r="T138" s="106"/>
      <c r="U138" s="106"/>
      <c r="V138" s="106"/>
      <c r="W138" s="106"/>
      <c r="X138" s="106"/>
      <c r="Y138" s="106"/>
      <c r="Z138" s="106"/>
      <c r="AA138" s="106"/>
      <c r="AB138" s="106"/>
      <c r="AC138" s="106"/>
      <c r="AD138" s="106"/>
      <c r="AE138" s="106"/>
      <c r="AF138" s="106"/>
      <c r="AG138" s="106"/>
      <c r="AH138" s="106"/>
      <c r="AI138" s="106"/>
      <c r="AJ138" s="106"/>
    </row>
    <row r="139" spans="5:36" s="77" customFormat="1" ht="20.25">
      <c r="E139" s="88"/>
      <c r="N139" s="130"/>
      <c r="O139" s="131"/>
      <c r="P139" s="106"/>
      <c r="Q139" s="106"/>
      <c r="R139" s="106"/>
      <c r="S139" s="106"/>
      <c r="T139" s="106"/>
      <c r="U139" s="106"/>
      <c r="V139" s="106"/>
      <c r="W139" s="106"/>
      <c r="X139" s="106"/>
      <c r="Y139" s="106"/>
      <c r="Z139" s="106"/>
      <c r="AA139" s="106"/>
      <c r="AB139" s="106"/>
      <c r="AC139" s="106"/>
      <c r="AD139" s="106"/>
      <c r="AE139" s="106"/>
      <c r="AF139" s="106"/>
      <c r="AG139" s="106"/>
      <c r="AH139" s="106"/>
      <c r="AI139" s="106"/>
      <c r="AJ139" s="106"/>
    </row>
    <row r="140" spans="5:36" s="77" customFormat="1" ht="20.25">
      <c r="E140" s="88"/>
      <c r="N140" s="130"/>
      <c r="O140" s="131"/>
      <c r="P140" s="106"/>
      <c r="Q140" s="106"/>
      <c r="R140" s="106"/>
      <c r="S140" s="106"/>
      <c r="T140" s="106"/>
      <c r="U140" s="106"/>
      <c r="V140" s="106"/>
      <c r="W140" s="106"/>
      <c r="X140" s="106"/>
      <c r="Y140" s="106"/>
      <c r="Z140" s="106"/>
      <c r="AA140" s="106"/>
      <c r="AB140" s="106"/>
      <c r="AC140" s="106"/>
      <c r="AD140" s="106"/>
      <c r="AE140" s="106"/>
      <c r="AF140" s="106"/>
      <c r="AG140" s="106"/>
      <c r="AH140" s="106"/>
      <c r="AI140" s="106"/>
      <c r="AJ140" s="106"/>
    </row>
    <row r="141" spans="5:36" s="77" customFormat="1" ht="20.25">
      <c r="E141" s="88"/>
      <c r="N141" s="130"/>
      <c r="O141" s="131"/>
      <c r="P141" s="106"/>
      <c r="Q141" s="106"/>
      <c r="R141" s="106"/>
      <c r="S141" s="106"/>
      <c r="T141" s="106"/>
      <c r="U141" s="106"/>
      <c r="V141" s="106"/>
      <c r="W141" s="106"/>
      <c r="X141" s="106"/>
      <c r="Y141" s="106"/>
      <c r="Z141" s="106"/>
      <c r="AA141" s="106"/>
      <c r="AB141" s="106"/>
      <c r="AC141" s="106"/>
      <c r="AD141" s="106"/>
      <c r="AE141" s="106"/>
      <c r="AF141" s="106"/>
      <c r="AG141" s="106"/>
      <c r="AH141" s="106"/>
      <c r="AI141" s="106"/>
      <c r="AJ141" s="106"/>
    </row>
    <row r="142" spans="5:36" s="77" customFormat="1" ht="20.25">
      <c r="E142" s="88"/>
      <c r="N142" s="130"/>
      <c r="O142" s="131"/>
      <c r="P142" s="106"/>
      <c r="Q142" s="106"/>
      <c r="R142" s="106"/>
      <c r="S142" s="106"/>
      <c r="T142" s="106"/>
      <c r="U142" s="106"/>
      <c r="V142" s="106"/>
      <c r="W142" s="106"/>
      <c r="X142" s="106"/>
      <c r="Y142" s="106"/>
      <c r="Z142" s="106"/>
      <c r="AA142" s="106"/>
      <c r="AB142" s="106"/>
      <c r="AC142" s="106"/>
      <c r="AD142" s="106"/>
      <c r="AE142" s="106"/>
      <c r="AF142" s="106"/>
      <c r="AG142" s="106"/>
      <c r="AH142" s="106"/>
      <c r="AI142" s="106"/>
      <c r="AJ142" s="106"/>
    </row>
    <row r="143" spans="5:36" s="77" customFormat="1" ht="20.25">
      <c r="E143" s="88"/>
      <c r="N143" s="130"/>
      <c r="O143" s="131"/>
      <c r="P143" s="106"/>
      <c r="Q143" s="106"/>
      <c r="R143" s="106"/>
      <c r="S143" s="106"/>
      <c r="T143" s="106"/>
      <c r="U143" s="106"/>
      <c r="V143" s="106"/>
      <c r="W143" s="106"/>
      <c r="X143" s="106"/>
      <c r="Y143" s="106"/>
      <c r="Z143" s="106"/>
      <c r="AA143" s="106"/>
      <c r="AB143" s="106"/>
      <c r="AC143" s="106"/>
      <c r="AD143" s="106"/>
      <c r="AE143" s="106"/>
      <c r="AF143" s="106"/>
      <c r="AG143" s="106"/>
      <c r="AH143" s="106"/>
      <c r="AI143" s="106"/>
      <c r="AJ143" s="106"/>
    </row>
    <row r="144" spans="5:36" s="77" customFormat="1" ht="20.25">
      <c r="E144" s="88"/>
      <c r="N144" s="130"/>
      <c r="O144" s="131"/>
      <c r="P144" s="106"/>
      <c r="Q144" s="106"/>
      <c r="R144" s="106"/>
      <c r="S144" s="106"/>
      <c r="T144" s="106"/>
      <c r="U144" s="106"/>
      <c r="V144" s="106"/>
      <c r="W144" s="106"/>
      <c r="X144" s="106"/>
      <c r="Y144" s="106"/>
      <c r="Z144" s="106"/>
      <c r="AA144" s="106"/>
      <c r="AB144" s="106"/>
      <c r="AC144" s="106"/>
      <c r="AD144" s="106"/>
      <c r="AE144" s="106"/>
      <c r="AF144" s="106"/>
      <c r="AG144" s="106"/>
      <c r="AH144" s="106"/>
      <c r="AI144" s="106"/>
      <c r="AJ144" s="106"/>
    </row>
    <row r="145" spans="5:36" s="77" customFormat="1" ht="20.25">
      <c r="E145" s="88"/>
      <c r="N145" s="130"/>
      <c r="O145" s="131"/>
      <c r="P145" s="106"/>
      <c r="Q145" s="106"/>
      <c r="R145" s="106"/>
      <c r="S145" s="106"/>
      <c r="T145" s="106"/>
      <c r="U145" s="106"/>
      <c r="V145" s="106"/>
      <c r="W145" s="106"/>
      <c r="X145" s="106"/>
      <c r="Y145" s="106"/>
      <c r="Z145" s="106"/>
      <c r="AA145" s="106"/>
      <c r="AB145" s="106"/>
      <c r="AC145" s="106"/>
      <c r="AD145" s="106"/>
      <c r="AE145" s="106"/>
      <c r="AF145" s="106"/>
      <c r="AG145" s="106"/>
      <c r="AH145" s="106"/>
      <c r="AI145" s="106"/>
      <c r="AJ145" s="106"/>
    </row>
    <row r="146" spans="5:36" s="77" customFormat="1" ht="20.25">
      <c r="E146" s="88"/>
      <c r="N146" s="130"/>
      <c r="O146" s="131"/>
      <c r="P146" s="106"/>
      <c r="Q146" s="106"/>
      <c r="R146" s="106"/>
      <c r="S146" s="106"/>
      <c r="T146" s="106"/>
      <c r="U146" s="106"/>
      <c r="V146" s="106"/>
      <c r="W146" s="106"/>
      <c r="X146" s="106"/>
      <c r="Y146" s="106"/>
      <c r="Z146" s="106"/>
      <c r="AA146" s="106"/>
      <c r="AB146" s="106"/>
      <c r="AC146" s="106"/>
      <c r="AD146" s="106"/>
      <c r="AE146" s="106"/>
      <c r="AF146" s="106"/>
      <c r="AG146" s="106"/>
      <c r="AH146" s="106"/>
      <c r="AI146" s="106"/>
      <c r="AJ146" s="106"/>
    </row>
    <row r="147" spans="5:36" s="77" customFormat="1" ht="20.25">
      <c r="E147" s="88"/>
      <c r="N147" s="130"/>
      <c r="O147" s="131"/>
      <c r="P147" s="106"/>
      <c r="Q147" s="106"/>
      <c r="R147" s="106"/>
      <c r="S147" s="106"/>
      <c r="T147" s="106"/>
      <c r="U147" s="106"/>
      <c r="V147" s="106"/>
      <c r="W147" s="106"/>
      <c r="X147" s="106"/>
      <c r="Y147" s="106"/>
      <c r="Z147" s="106"/>
      <c r="AA147" s="106"/>
      <c r="AB147" s="106"/>
      <c r="AC147" s="106"/>
      <c r="AD147" s="106"/>
      <c r="AE147" s="106"/>
      <c r="AF147" s="106"/>
      <c r="AG147" s="106"/>
      <c r="AH147" s="106"/>
      <c r="AI147" s="106"/>
      <c r="AJ147" s="106"/>
    </row>
    <row r="148" spans="5:36" s="77" customFormat="1" ht="20.25">
      <c r="E148" s="88"/>
      <c r="N148" s="130"/>
      <c r="O148" s="131"/>
      <c r="P148" s="106"/>
      <c r="Q148" s="106"/>
      <c r="R148" s="106"/>
      <c r="S148" s="106"/>
      <c r="T148" s="106"/>
      <c r="U148" s="106"/>
      <c r="V148" s="106"/>
      <c r="W148" s="106"/>
      <c r="X148" s="106"/>
      <c r="Y148" s="106"/>
      <c r="Z148" s="106"/>
      <c r="AA148" s="106"/>
      <c r="AB148" s="106"/>
      <c r="AC148" s="106"/>
      <c r="AD148" s="106"/>
      <c r="AE148" s="106"/>
      <c r="AF148" s="106"/>
      <c r="AG148" s="106"/>
      <c r="AH148" s="106"/>
      <c r="AI148" s="106"/>
      <c r="AJ148" s="106"/>
    </row>
    <row r="149" spans="5:36" s="77" customFormat="1" ht="20.25">
      <c r="E149" s="88"/>
      <c r="N149" s="130"/>
      <c r="O149" s="131"/>
      <c r="P149" s="106"/>
      <c r="Q149" s="106"/>
      <c r="R149" s="106"/>
      <c r="S149" s="106"/>
      <c r="T149" s="106"/>
      <c r="U149" s="106"/>
      <c r="V149" s="106"/>
      <c r="W149" s="106"/>
      <c r="X149" s="106"/>
      <c r="Y149" s="106"/>
      <c r="Z149" s="106"/>
      <c r="AA149" s="106"/>
      <c r="AB149" s="106"/>
      <c r="AC149" s="106"/>
      <c r="AD149" s="106"/>
      <c r="AE149" s="106"/>
      <c r="AF149" s="106"/>
      <c r="AG149" s="106"/>
      <c r="AH149" s="106"/>
      <c r="AI149" s="106"/>
      <c r="AJ149" s="106"/>
    </row>
    <row r="150" spans="5:36" s="77" customFormat="1" ht="20.25">
      <c r="E150" s="88"/>
      <c r="N150" s="130"/>
      <c r="O150" s="131"/>
      <c r="P150" s="106"/>
      <c r="Q150" s="106"/>
      <c r="R150" s="106"/>
      <c r="S150" s="106"/>
      <c r="T150" s="106"/>
      <c r="U150" s="106"/>
      <c r="V150" s="106"/>
      <c r="W150" s="106"/>
      <c r="X150" s="106"/>
      <c r="Y150" s="106"/>
      <c r="Z150" s="106"/>
      <c r="AA150" s="106"/>
      <c r="AB150" s="106"/>
      <c r="AC150" s="106"/>
      <c r="AD150" s="106"/>
      <c r="AE150" s="106"/>
      <c r="AF150" s="106"/>
      <c r="AG150" s="106"/>
      <c r="AH150" s="106"/>
      <c r="AI150" s="106"/>
      <c r="AJ150" s="106"/>
    </row>
    <row r="151" spans="5:36" s="77" customFormat="1" ht="20.25">
      <c r="E151" s="88"/>
      <c r="N151" s="130"/>
      <c r="O151" s="131"/>
      <c r="P151" s="106"/>
      <c r="Q151" s="106"/>
      <c r="R151" s="106"/>
      <c r="S151" s="106"/>
      <c r="T151" s="106"/>
      <c r="U151" s="106"/>
      <c r="V151" s="106"/>
      <c r="W151" s="106"/>
      <c r="X151" s="106"/>
      <c r="Y151" s="106"/>
      <c r="Z151" s="106"/>
      <c r="AA151" s="106"/>
      <c r="AB151" s="106"/>
      <c r="AC151" s="106"/>
      <c r="AD151" s="106"/>
      <c r="AE151" s="106"/>
      <c r="AF151" s="106"/>
      <c r="AG151" s="106"/>
      <c r="AH151" s="106"/>
      <c r="AI151" s="106"/>
      <c r="AJ151" s="106"/>
    </row>
    <row r="152" spans="5:36" s="77" customFormat="1" ht="20.25">
      <c r="E152" s="88"/>
      <c r="N152" s="130"/>
      <c r="O152" s="131"/>
      <c r="P152" s="106"/>
      <c r="Q152" s="106"/>
      <c r="R152" s="106"/>
      <c r="S152" s="106"/>
      <c r="T152" s="106"/>
      <c r="U152" s="106"/>
      <c r="V152" s="106"/>
      <c r="W152" s="106"/>
      <c r="X152" s="106"/>
      <c r="Y152" s="106"/>
      <c r="Z152" s="106"/>
      <c r="AA152" s="106"/>
      <c r="AB152" s="106"/>
      <c r="AC152" s="106"/>
      <c r="AD152" s="106"/>
      <c r="AE152" s="106"/>
      <c r="AF152" s="106"/>
      <c r="AG152" s="106"/>
      <c r="AH152" s="106"/>
      <c r="AI152" s="106"/>
      <c r="AJ152" s="106"/>
    </row>
    <row r="153" spans="5:36" s="77" customFormat="1" ht="20.25">
      <c r="E153" s="88"/>
      <c r="N153" s="130"/>
      <c r="O153" s="131"/>
      <c r="P153" s="106"/>
      <c r="Q153" s="106"/>
      <c r="R153" s="106"/>
      <c r="S153" s="106"/>
      <c r="T153" s="106"/>
      <c r="U153" s="106"/>
      <c r="V153" s="106"/>
      <c r="W153" s="106"/>
      <c r="X153" s="106"/>
      <c r="Y153" s="106"/>
      <c r="Z153" s="106"/>
      <c r="AA153" s="106"/>
      <c r="AB153" s="106"/>
      <c r="AC153" s="106"/>
      <c r="AD153" s="106"/>
      <c r="AE153" s="106"/>
      <c r="AF153" s="106"/>
      <c r="AG153" s="106"/>
      <c r="AH153" s="106"/>
      <c r="AI153" s="106"/>
      <c r="AJ153" s="106"/>
    </row>
    <row r="154" spans="5:36" s="77" customFormat="1" ht="20.25">
      <c r="E154" s="88"/>
      <c r="N154" s="130"/>
      <c r="O154" s="131"/>
      <c r="P154" s="106"/>
      <c r="Q154" s="106"/>
      <c r="R154" s="106"/>
      <c r="S154" s="106"/>
      <c r="T154" s="106"/>
      <c r="U154" s="106"/>
      <c r="V154" s="106"/>
      <c r="W154" s="106"/>
      <c r="X154" s="106"/>
      <c r="Y154" s="106"/>
      <c r="Z154" s="106"/>
      <c r="AA154" s="106"/>
      <c r="AB154" s="106"/>
      <c r="AC154" s="106"/>
      <c r="AD154" s="106"/>
      <c r="AE154" s="106"/>
      <c r="AF154" s="106"/>
      <c r="AG154" s="106"/>
      <c r="AH154" s="106"/>
      <c r="AI154" s="106"/>
      <c r="AJ154" s="106"/>
    </row>
    <row r="155" spans="5:36" s="77" customFormat="1" ht="20.25">
      <c r="E155" s="88"/>
      <c r="N155" s="130"/>
      <c r="O155" s="131"/>
      <c r="P155" s="106"/>
      <c r="Q155" s="106"/>
      <c r="R155" s="106"/>
      <c r="S155" s="106"/>
      <c r="T155" s="106"/>
      <c r="U155" s="106"/>
      <c r="V155" s="106"/>
      <c r="W155" s="106"/>
      <c r="X155" s="106"/>
      <c r="Y155" s="106"/>
      <c r="Z155" s="106"/>
      <c r="AA155" s="106"/>
      <c r="AB155" s="106"/>
      <c r="AC155" s="106"/>
      <c r="AD155" s="106"/>
      <c r="AE155" s="106"/>
      <c r="AF155" s="106"/>
      <c r="AG155" s="106"/>
      <c r="AH155" s="106"/>
      <c r="AI155" s="106"/>
      <c r="AJ155" s="106"/>
    </row>
    <row r="156" spans="5:36" s="77" customFormat="1" ht="20.25">
      <c r="E156" s="88"/>
      <c r="N156" s="130"/>
      <c r="O156" s="131"/>
      <c r="P156" s="106"/>
      <c r="Q156" s="106"/>
      <c r="R156" s="106"/>
      <c r="S156" s="106"/>
      <c r="T156" s="106"/>
      <c r="U156" s="106"/>
      <c r="V156" s="106"/>
      <c r="W156" s="106"/>
      <c r="X156" s="106"/>
      <c r="Y156" s="106"/>
      <c r="Z156" s="106"/>
      <c r="AA156" s="106"/>
      <c r="AB156" s="106"/>
      <c r="AC156" s="106"/>
      <c r="AD156" s="106"/>
      <c r="AE156" s="106"/>
      <c r="AF156" s="106"/>
      <c r="AG156" s="106"/>
      <c r="AH156" s="106"/>
      <c r="AI156" s="106"/>
      <c r="AJ156" s="106"/>
    </row>
    <row r="157" spans="5:36" s="77" customFormat="1" ht="20.25">
      <c r="E157" s="88"/>
      <c r="N157" s="130"/>
      <c r="O157" s="131"/>
      <c r="P157" s="106"/>
      <c r="Q157" s="106"/>
      <c r="R157" s="106"/>
      <c r="S157" s="106"/>
      <c r="T157" s="106"/>
      <c r="U157" s="106"/>
      <c r="V157" s="106"/>
      <c r="W157" s="106"/>
      <c r="X157" s="106"/>
      <c r="Y157" s="106"/>
      <c r="Z157" s="106"/>
      <c r="AA157" s="106"/>
      <c r="AB157" s="106"/>
      <c r="AC157" s="106"/>
      <c r="AD157" s="106"/>
      <c r="AE157" s="106"/>
      <c r="AF157" s="106"/>
      <c r="AG157" s="106"/>
      <c r="AH157" s="106"/>
      <c r="AI157" s="106"/>
      <c r="AJ157" s="106"/>
    </row>
    <row r="158" spans="5:36" s="77" customFormat="1" ht="20.25">
      <c r="E158" s="88"/>
      <c r="N158" s="130"/>
      <c r="O158" s="131"/>
      <c r="P158" s="106"/>
      <c r="Q158" s="106"/>
      <c r="R158" s="106"/>
      <c r="S158" s="106"/>
      <c r="T158" s="106"/>
      <c r="U158" s="106"/>
      <c r="V158" s="106"/>
      <c r="W158" s="106"/>
      <c r="X158" s="106"/>
      <c r="Y158" s="106"/>
      <c r="Z158" s="106"/>
      <c r="AA158" s="106"/>
      <c r="AB158" s="106"/>
      <c r="AC158" s="106"/>
      <c r="AD158" s="106"/>
      <c r="AE158" s="106"/>
      <c r="AF158" s="106"/>
      <c r="AG158" s="106"/>
      <c r="AH158" s="106"/>
      <c r="AI158" s="106"/>
      <c r="AJ158" s="106"/>
    </row>
    <row r="159" spans="5:36" s="77" customFormat="1" ht="20.25">
      <c r="E159" s="88"/>
      <c r="N159" s="130"/>
      <c r="O159" s="131"/>
      <c r="P159" s="106"/>
      <c r="Q159" s="106"/>
      <c r="R159" s="106"/>
      <c r="S159" s="106"/>
      <c r="T159" s="106"/>
      <c r="U159" s="106"/>
      <c r="V159" s="106"/>
      <c r="W159" s="106"/>
      <c r="X159" s="106"/>
      <c r="Y159" s="106"/>
      <c r="Z159" s="106"/>
      <c r="AA159" s="106"/>
      <c r="AB159" s="106"/>
      <c r="AC159" s="106"/>
      <c r="AD159" s="106"/>
      <c r="AE159" s="106"/>
      <c r="AF159" s="106"/>
      <c r="AG159" s="106"/>
      <c r="AH159" s="106"/>
      <c r="AI159" s="106"/>
      <c r="AJ159" s="106"/>
    </row>
    <row r="160" spans="5:36" s="77" customFormat="1" ht="20.25">
      <c r="E160" s="88"/>
      <c r="N160" s="130"/>
      <c r="O160" s="131"/>
      <c r="P160" s="106"/>
      <c r="Q160" s="106"/>
      <c r="R160" s="106"/>
      <c r="S160" s="106"/>
      <c r="T160" s="106"/>
      <c r="U160" s="106"/>
      <c r="V160" s="106"/>
      <c r="W160" s="106"/>
      <c r="X160" s="106"/>
      <c r="Y160" s="106"/>
      <c r="Z160" s="106"/>
      <c r="AA160" s="106"/>
      <c r="AB160" s="106"/>
      <c r="AC160" s="106"/>
      <c r="AD160" s="106"/>
      <c r="AE160" s="106"/>
      <c r="AF160" s="106"/>
      <c r="AG160" s="106"/>
      <c r="AH160" s="106"/>
      <c r="AI160" s="106"/>
      <c r="AJ160" s="106"/>
    </row>
    <row r="161" spans="5:36" s="77" customFormat="1" ht="20.25">
      <c r="E161" s="88"/>
      <c r="N161" s="130"/>
      <c r="O161" s="131"/>
      <c r="P161" s="106"/>
      <c r="Q161" s="106"/>
      <c r="R161" s="106"/>
      <c r="S161" s="106"/>
      <c r="T161" s="106"/>
      <c r="U161" s="106"/>
      <c r="V161" s="106"/>
      <c r="W161" s="106"/>
      <c r="X161" s="106"/>
      <c r="Y161" s="106"/>
      <c r="Z161" s="106"/>
      <c r="AA161" s="106"/>
      <c r="AB161" s="106"/>
      <c r="AC161" s="106"/>
      <c r="AD161" s="106"/>
      <c r="AE161" s="106"/>
      <c r="AF161" s="106"/>
      <c r="AG161" s="106"/>
      <c r="AH161" s="106"/>
      <c r="AI161" s="106"/>
      <c r="AJ161" s="106"/>
    </row>
    <row r="162" spans="5:36" s="77" customFormat="1" ht="20.25">
      <c r="E162" s="88"/>
      <c r="N162" s="130"/>
      <c r="O162" s="131"/>
      <c r="P162" s="106"/>
      <c r="Q162" s="106"/>
      <c r="R162" s="106"/>
      <c r="S162" s="106"/>
      <c r="T162" s="106"/>
      <c r="U162" s="106"/>
      <c r="V162" s="106"/>
      <c r="W162" s="106"/>
      <c r="X162" s="106"/>
      <c r="Y162" s="106"/>
      <c r="Z162" s="106"/>
      <c r="AA162" s="106"/>
      <c r="AB162" s="106"/>
      <c r="AC162" s="106"/>
      <c r="AD162" s="106"/>
      <c r="AE162" s="106"/>
      <c r="AF162" s="106"/>
      <c r="AG162" s="106"/>
      <c r="AH162" s="106"/>
      <c r="AI162" s="106"/>
      <c r="AJ162" s="106"/>
    </row>
    <row r="163" spans="5:36" s="77" customFormat="1" ht="20.25">
      <c r="E163" s="88"/>
      <c r="N163" s="130"/>
      <c r="O163" s="131"/>
      <c r="P163" s="106"/>
      <c r="Q163" s="106"/>
      <c r="R163" s="106"/>
      <c r="S163" s="106"/>
      <c r="T163" s="106"/>
      <c r="U163" s="106"/>
      <c r="V163" s="106"/>
      <c r="W163" s="106"/>
      <c r="X163" s="106"/>
      <c r="Y163" s="106"/>
      <c r="Z163" s="106"/>
      <c r="AA163" s="106"/>
      <c r="AB163" s="106"/>
      <c r="AC163" s="106"/>
      <c r="AD163" s="106"/>
      <c r="AE163" s="106"/>
      <c r="AF163" s="106"/>
      <c r="AG163" s="106"/>
      <c r="AH163" s="106"/>
      <c r="AI163" s="106"/>
      <c r="AJ163" s="106"/>
    </row>
    <row r="164" spans="5:36" s="77" customFormat="1" ht="20.25">
      <c r="E164" s="88"/>
      <c r="N164" s="130"/>
      <c r="O164" s="131"/>
      <c r="P164" s="106"/>
      <c r="Q164" s="106"/>
      <c r="R164" s="106"/>
      <c r="S164" s="106"/>
      <c r="T164" s="106"/>
      <c r="U164" s="106"/>
      <c r="V164" s="106"/>
      <c r="W164" s="106"/>
      <c r="X164" s="106"/>
      <c r="Y164" s="106"/>
      <c r="Z164" s="106"/>
      <c r="AA164" s="106"/>
      <c r="AB164" s="106"/>
      <c r="AC164" s="106"/>
      <c r="AD164" s="106"/>
      <c r="AE164" s="106"/>
      <c r="AF164" s="106"/>
      <c r="AG164" s="106"/>
      <c r="AH164" s="106"/>
      <c r="AI164" s="106"/>
      <c r="AJ164" s="106"/>
    </row>
    <row r="165" spans="5:36" s="77" customFormat="1" ht="20.25">
      <c r="E165" s="88"/>
      <c r="N165" s="130"/>
      <c r="O165" s="131"/>
      <c r="P165" s="106"/>
      <c r="Q165" s="106"/>
      <c r="R165" s="106"/>
      <c r="S165" s="106"/>
      <c r="T165" s="106"/>
      <c r="U165" s="106"/>
      <c r="V165" s="106"/>
      <c r="W165" s="106"/>
      <c r="X165" s="106"/>
      <c r="Y165" s="106"/>
      <c r="Z165" s="106"/>
      <c r="AA165" s="106"/>
      <c r="AB165" s="106"/>
      <c r="AC165" s="106"/>
      <c r="AD165" s="106"/>
      <c r="AE165" s="106"/>
      <c r="AF165" s="106"/>
      <c r="AG165" s="106"/>
      <c r="AH165" s="106"/>
      <c r="AI165" s="106"/>
      <c r="AJ165" s="106"/>
    </row>
    <row r="166" spans="5:36" s="77" customFormat="1" ht="20.25">
      <c r="E166" s="88"/>
      <c r="N166" s="130"/>
      <c r="O166" s="131"/>
      <c r="P166" s="106"/>
      <c r="Q166" s="106"/>
      <c r="R166" s="106"/>
      <c r="S166" s="106"/>
      <c r="T166" s="106"/>
      <c r="U166" s="106"/>
      <c r="V166" s="106"/>
      <c r="W166" s="106"/>
      <c r="X166" s="106"/>
      <c r="Y166" s="106"/>
      <c r="Z166" s="106"/>
      <c r="AA166" s="106"/>
      <c r="AB166" s="106"/>
      <c r="AC166" s="106"/>
      <c r="AD166" s="106"/>
      <c r="AE166" s="106"/>
      <c r="AF166" s="106"/>
      <c r="AG166" s="106"/>
      <c r="AH166" s="106"/>
      <c r="AI166" s="106"/>
      <c r="AJ166" s="106"/>
    </row>
    <row r="167" spans="5:36" s="77" customFormat="1" ht="20.25">
      <c r="E167" s="88"/>
      <c r="N167" s="130"/>
      <c r="O167" s="131"/>
      <c r="P167" s="106"/>
      <c r="Q167" s="106"/>
      <c r="R167" s="106"/>
      <c r="S167" s="106"/>
      <c r="T167" s="106"/>
      <c r="U167" s="106"/>
      <c r="V167" s="106"/>
      <c r="W167" s="106"/>
      <c r="X167" s="106"/>
      <c r="Y167" s="106"/>
      <c r="Z167" s="106"/>
      <c r="AA167" s="106"/>
      <c r="AB167" s="106"/>
      <c r="AC167" s="106"/>
      <c r="AD167" s="106"/>
      <c r="AE167" s="106"/>
      <c r="AF167" s="106"/>
      <c r="AG167" s="106"/>
      <c r="AH167" s="106"/>
      <c r="AI167" s="106"/>
      <c r="AJ167" s="106"/>
    </row>
    <row r="168" spans="5:36" s="77" customFormat="1" ht="20.25">
      <c r="E168" s="88"/>
      <c r="N168" s="130"/>
      <c r="O168" s="131"/>
      <c r="P168" s="106"/>
      <c r="Q168" s="106"/>
      <c r="R168" s="106"/>
      <c r="S168" s="106"/>
      <c r="T168" s="106"/>
      <c r="U168" s="106"/>
      <c r="V168" s="106"/>
      <c r="W168" s="106"/>
      <c r="X168" s="106"/>
      <c r="Y168" s="106"/>
      <c r="Z168" s="106"/>
      <c r="AA168" s="106"/>
      <c r="AB168" s="106"/>
      <c r="AC168" s="106"/>
      <c r="AD168" s="106"/>
      <c r="AE168" s="106"/>
      <c r="AF168" s="106"/>
      <c r="AG168" s="106"/>
      <c r="AH168" s="106"/>
      <c r="AI168" s="106"/>
      <c r="AJ168" s="106"/>
    </row>
    <row r="169" spans="5:36" s="77" customFormat="1" ht="20.25">
      <c r="E169" s="88"/>
      <c r="N169" s="130"/>
      <c r="O169" s="131"/>
      <c r="P169" s="106"/>
      <c r="Q169" s="106"/>
      <c r="R169" s="106"/>
      <c r="S169" s="106"/>
      <c r="T169" s="106"/>
      <c r="U169" s="106"/>
      <c r="V169" s="106"/>
      <c r="W169" s="106"/>
      <c r="X169" s="106"/>
      <c r="Y169" s="106"/>
      <c r="Z169" s="106"/>
      <c r="AA169" s="106"/>
      <c r="AB169" s="106"/>
      <c r="AC169" s="106"/>
      <c r="AD169" s="106"/>
      <c r="AE169" s="106"/>
      <c r="AF169" s="106"/>
      <c r="AG169" s="106"/>
      <c r="AH169" s="106"/>
      <c r="AI169" s="106"/>
      <c r="AJ169" s="106"/>
    </row>
    <row r="170" spans="5:36" s="77" customFormat="1" ht="20.25">
      <c r="E170" s="88"/>
      <c r="N170" s="130"/>
      <c r="O170" s="131"/>
      <c r="P170" s="106"/>
      <c r="Q170" s="106"/>
      <c r="R170" s="106"/>
      <c r="S170" s="106"/>
      <c r="T170" s="106"/>
      <c r="U170" s="106"/>
      <c r="V170" s="106"/>
      <c r="W170" s="106"/>
      <c r="X170" s="106"/>
      <c r="Y170" s="106"/>
      <c r="Z170" s="106"/>
      <c r="AA170" s="106"/>
      <c r="AB170" s="106"/>
      <c r="AC170" s="106"/>
      <c r="AD170" s="106"/>
      <c r="AE170" s="106"/>
      <c r="AF170" s="106"/>
      <c r="AG170" s="106"/>
      <c r="AH170" s="106"/>
      <c r="AI170" s="106"/>
      <c r="AJ170" s="106"/>
    </row>
    <row r="171" spans="5:36" s="77" customFormat="1" ht="20.25">
      <c r="E171" s="88"/>
      <c r="N171" s="130"/>
      <c r="O171" s="131"/>
      <c r="P171" s="106"/>
      <c r="Q171" s="106"/>
      <c r="R171" s="106"/>
      <c r="S171" s="106"/>
      <c r="T171" s="106"/>
      <c r="U171" s="106"/>
      <c r="V171" s="106"/>
      <c r="W171" s="106"/>
      <c r="X171" s="106"/>
      <c r="Y171" s="106"/>
      <c r="Z171" s="106"/>
      <c r="AA171" s="106"/>
      <c r="AB171" s="106"/>
      <c r="AC171" s="106"/>
      <c r="AD171" s="106"/>
      <c r="AE171" s="106"/>
      <c r="AF171" s="106"/>
      <c r="AG171" s="106"/>
      <c r="AH171" s="106"/>
      <c r="AI171" s="106"/>
      <c r="AJ171" s="106"/>
    </row>
    <row r="172" spans="5:36" s="77" customFormat="1" ht="20.25">
      <c r="E172" s="88"/>
      <c r="N172" s="130"/>
      <c r="O172" s="131"/>
      <c r="P172" s="106"/>
      <c r="Q172" s="106"/>
      <c r="R172" s="106"/>
      <c r="S172" s="106"/>
      <c r="T172" s="106"/>
      <c r="U172" s="106"/>
      <c r="V172" s="106"/>
      <c r="W172" s="106"/>
      <c r="X172" s="106"/>
      <c r="Y172" s="106"/>
      <c r="Z172" s="106"/>
      <c r="AA172" s="106"/>
      <c r="AB172" s="106"/>
      <c r="AC172" s="106"/>
      <c r="AD172" s="106"/>
      <c r="AE172" s="106"/>
      <c r="AF172" s="106"/>
      <c r="AG172" s="106"/>
      <c r="AH172" s="106"/>
      <c r="AI172" s="106"/>
      <c r="AJ172" s="106"/>
    </row>
    <row r="173" spans="5:36" s="77" customFormat="1" ht="20.25">
      <c r="E173" s="88"/>
      <c r="N173" s="130"/>
      <c r="O173" s="131"/>
      <c r="P173" s="106"/>
      <c r="Q173" s="106"/>
      <c r="R173" s="106"/>
      <c r="S173" s="106"/>
      <c r="T173" s="106"/>
      <c r="U173" s="106"/>
      <c r="V173" s="106"/>
      <c r="W173" s="106"/>
      <c r="X173" s="106"/>
      <c r="Y173" s="106"/>
      <c r="Z173" s="106"/>
      <c r="AA173" s="106"/>
      <c r="AB173" s="106"/>
      <c r="AC173" s="106"/>
      <c r="AD173" s="106"/>
      <c r="AE173" s="106"/>
      <c r="AF173" s="106"/>
      <c r="AG173" s="106"/>
      <c r="AH173" s="106"/>
      <c r="AI173" s="106"/>
      <c r="AJ173" s="106"/>
    </row>
    <row r="174" spans="5:36" s="77" customFormat="1" ht="20.25">
      <c r="E174" s="88"/>
      <c r="N174" s="130"/>
      <c r="O174" s="131"/>
      <c r="P174" s="106"/>
      <c r="Q174" s="106"/>
      <c r="R174" s="106"/>
      <c r="S174" s="106"/>
      <c r="T174" s="106"/>
      <c r="U174" s="106"/>
      <c r="V174" s="106"/>
      <c r="W174" s="106"/>
      <c r="X174" s="106"/>
      <c r="Y174" s="106"/>
      <c r="Z174" s="106"/>
      <c r="AA174" s="106"/>
      <c r="AB174" s="106"/>
      <c r="AC174" s="106"/>
      <c r="AD174" s="106"/>
      <c r="AE174" s="106"/>
      <c r="AF174" s="106"/>
      <c r="AG174" s="106"/>
      <c r="AH174" s="106"/>
      <c r="AI174" s="106"/>
      <c r="AJ174" s="106"/>
    </row>
    <row r="175" spans="5:36" s="77" customFormat="1" ht="20.25">
      <c r="E175" s="88"/>
      <c r="N175" s="130"/>
      <c r="O175" s="131"/>
      <c r="P175" s="106"/>
      <c r="Q175" s="106"/>
      <c r="R175" s="106"/>
      <c r="S175" s="106"/>
      <c r="T175" s="106"/>
      <c r="U175" s="106"/>
      <c r="V175" s="106"/>
      <c r="W175" s="106"/>
      <c r="X175" s="106"/>
      <c r="Y175" s="106"/>
      <c r="Z175" s="106"/>
      <c r="AA175" s="106"/>
      <c r="AB175" s="106"/>
      <c r="AC175" s="106"/>
      <c r="AD175" s="106"/>
      <c r="AE175" s="106"/>
      <c r="AF175" s="106"/>
      <c r="AG175" s="106"/>
      <c r="AH175" s="106"/>
      <c r="AI175" s="106"/>
      <c r="AJ175" s="106"/>
    </row>
    <row r="176" spans="5:36" s="77" customFormat="1" ht="20.25">
      <c r="E176" s="88"/>
      <c r="N176" s="130"/>
      <c r="O176" s="131"/>
      <c r="P176" s="106"/>
      <c r="Q176" s="106"/>
      <c r="R176" s="106"/>
      <c r="S176" s="106"/>
      <c r="T176" s="106"/>
      <c r="U176" s="106"/>
      <c r="V176" s="106"/>
      <c r="W176" s="106"/>
      <c r="X176" s="106"/>
      <c r="Y176" s="106"/>
      <c r="Z176" s="106"/>
      <c r="AA176" s="106"/>
      <c r="AB176" s="106"/>
      <c r="AC176" s="106"/>
      <c r="AD176" s="106"/>
      <c r="AE176" s="106"/>
      <c r="AF176" s="106"/>
      <c r="AG176" s="106"/>
      <c r="AH176" s="106"/>
      <c r="AI176" s="106"/>
      <c r="AJ176" s="106"/>
    </row>
    <row r="177" spans="5:36" s="77" customFormat="1" ht="20.25">
      <c r="E177" s="88"/>
      <c r="N177" s="130"/>
      <c r="O177" s="131"/>
      <c r="P177" s="106"/>
      <c r="Q177" s="106"/>
      <c r="R177" s="106"/>
      <c r="S177" s="106"/>
      <c r="T177" s="106"/>
      <c r="U177" s="106"/>
      <c r="V177" s="106"/>
      <c r="W177" s="106"/>
      <c r="X177" s="106"/>
      <c r="Y177" s="106"/>
      <c r="Z177" s="106"/>
      <c r="AA177" s="106"/>
      <c r="AB177" s="106"/>
      <c r="AC177" s="106"/>
      <c r="AD177" s="106"/>
      <c r="AE177" s="106"/>
      <c r="AF177" s="106"/>
      <c r="AG177" s="106"/>
      <c r="AH177" s="106"/>
      <c r="AI177" s="106"/>
      <c r="AJ177" s="106"/>
    </row>
    <row r="178" spans="5:36" s="77" customFormat="1" ht="20.25">
      <c r="E178" s="88"/>
      <c r="N178" s="130"/>
      <c r="O178" s="131"/>
      <c r="P178" s="106"/>
      <c r="Q178" s="106"/>
      <c r="R178" s="106"/>
      <c r="S178" s="106"/>
      <c r="T178" s="106"/>
      <c r="U178" s="106"/>
      <c r="V178" s="106"/>
      <c r="W178" s="106"/>
      <c r="X178" s="106"/>
      <c r="Y178" s="106"/>
      <c r="Z178" s="106"/>
      <c r="AA178" s="106"/>
      <c r="AB178" s="106"/>
      <c r="AC178" s="106"/>
      <c r="AD178" s="106"/>
      <c r="AE178" s="106"/>
      <c r="AF178" s="106"/>
      <c r="AG178" s="106"/>
      <c r="AH178" s="106"/>
      <c r="AI178" s="106"/>
      <c r="AJ178" s="106"/>
    </row>
    <row r="179" spans="5:36" s="77" customFormat="1" ht="20.25">
      <c r="E179" s="88"/>
      <c r="N179" s="130"/>
      <c r="O179" s="131"/>
      <c r="P179" s="106"/>
      <c r="Q179" s="106"/>
      <c r="R179" s="106"/>
      <c r="S179" s="106"/>
      <c r="T179" s="106"/>
      <c r="U179" s="106"/>
      <c r="V179" s="106"/>
      <c r="W179" s="106"/>
      <c r="X179" s="106"/>
      <c r="Y179" s="106"/>
      <c r="Z179" s="106"/>
      <c r="AA179" s="106"/>
      <c r="AB179" s="106"/>
      <c r="AC179" s="106"/>
      <c r="AD179" s="106"/>
      <c r="AE179" s="106"/>
      <c r="AF179" s="106"/>
      <c r="AG179" s="106"/>
      <c r="AH179" s="106"/>
      <c r="AI179" s="106"/>
      <c r="AJ179" s="106"/>
    </row>
    <row r="180" spans="5:36" s="77" customFormat="1" ht="20.25">
      <c r="E180" s="88"/>
      <c r="N180" s="130"/>
      <c r="O180" s="131"/>
      <c r="P180" s="106"/>
      <c r="Q180" s="106"/>
      <c r="R180" s="106"/>
      <c r="S180" s="106"/>
      <c r="T180" s="106"/>
      <c r="U180" s="106"/>
      <c r="V180" s="106"/>
      <c r="W180" s="106"/>
      <c r="X180" s="106"/>
      <c r="Y180" s="106"/>
      <c r="Z180" s="106"/>
      <c r="AA180" s="106"/>
      <c r="AB180" s="106"/>
      <c r="AC180" s="106"/>
      <c r="AD180" s="106"/>
      <c r="AE180" s="106"/>
      <c r="AF180" s="106"/>
      <c r="AG180" s="106"/>
      <c r="AH180" s="106"/>
      <c r="AI180" s="106"/>
      <c r="AJ180" s="106"/>
    </row>
    <row r="181" spans="5:36" s="77" customFormat="1" ht="20.25">
      <c r="E181" s="88"/>
      <c r="N181" s="130"/>
      <c r="O181" s="131"/>
      <c r="P181" s="106"/>
      <c r="Q181" s="106"/>
      <c r="R181" s="106"/>
      <c r="S181" s="106"/>
      <c r="T181" s="106"/>
      <c r="U181" s="106"/>
      <c r="V181" s="106"/>
      <c r="W181" s="106"/>
      <c r="X181" s="106"/>
      <c r="Y181" s="106"/>
      <c r="Z181" s="106"/>
      <c r="AA181" s="106"/>
      <c r="AB181" s="106"/>
      <c r="AC181" s="106"/>
      <c r="AD181" s="106"/>
      <c r="AE181" s="106"/>
      <c r="AF181" s="106"/>
      <c r="AG181" s="106"/>
      <c r="AH181" s="106"/>
      <c r="AI181" s="106"/>
      <c r="AJ181" s="106"/>
    </row>
    <row r="182" spans="5:36" s="77" customFormat="1" ht="20.25">
      <c r="E182" s="88"/>
      <c r="N182" s="130"/>
      <c r="O182" s="131"/>
      <c r="P182" s="106"/>
      <c r="Q182" s="106"/>
      <c r="R182" s="106"/>
      <c r="S182" s="106"/>
      <c r="T182" s="106"/>
      <c r="U182" s="106"/>
      <c r="V182" s="106"/>
      <c r="W182" s="106"/>
      <c r="X182" s="106"/>
      <c r="Y182" s="106"/>
      <c r="Z182" s="106"/>
      <c r="AA182" s="106"/>
      <c r="AB182" s="106"/>
      <c r="AC182" s="106"/>
      <c r="AD182" s="106"/>
      <c r="AE182" s="106"/>
      <c r="AF182" s="106"/>
      <c r="AG182" s="106"/>
      <c r="AH182" s="106"/>
      <c r="AI182" s="106"/>
      <c r="AJ182" s="106"/>
    </row>
    <row r="183" spans="5:36" s="77" customFormat="1" ht="20.25">
      <c r="E183" s="88"/>
      <c r="N183" s="130"/>
      <c r="O183" s="131"/>
      <c r="P183" s="106"/>
      <c r="Q183" s="106"/>
      <c r="R183" s="106"/>
      <c r="S183" s="106"/>
      <c r="T183" s="106"/>
      <c r="U183" s="106"/>
      <c r="V183" s="106"/>
      <c r="W183" s="106"/>
      <c r="X183" s="106"/>
      <c r="Y183" s="106"/>
      <c r="Z183" s="106"/>
      <c r="AA183" s="106"/>
      <c r="AB183" s="106"/>
      <c r="AC183" s="106"/>
      <c r="AD183" s="106"/>
      <c r="AE183" s="106"/>
      <c r="AF183" s="106"/>
      <c r="AG183" s="106"/>
      <c r="AH183" s="106"/>
      <c r="AI183" s="106"/>
      <c r="AJ183" s="106"/>
    </row>
    <row r="184" spans="5:36" s="77" customFormat="1" ht="20.25">
      <c r="E184" s="88"/>
      <c r="N184" s="130"/>
      <c r="O184" s="131"/>
      <c r="P184" s="106"/>
      <c r="Q184" s="106"/>
      <c r="R184" s="106"/>
      <c r="S184" s="106"/>
      <c r="T184" s="106"/>
      <c r="U184" s="106"/>
      <c r="V184" s="106"/>
      <c r="W184" s="106"/>
      <c r="X184" s="106"/>
      <c r="Y184" s="106"/>
      <c r="Z184" s="106"/>
      <c r="AA184" s="106"/>
      <c r="AB184" s="106"/>
      <c r="AC184" s="106"/>
      <c r="AD184" s="106"/>
      <c r="AE184" s="106"/>
      <c r="AF184" s="106"/>
      <c r="AG184" s="106"/>
      <c r="AH184" s="106"/>
      <c r="AI184" s="106"/>
      <c r="AJ184" s="106"/>
    </row>
    <row r="185" spans="5:36" s="77" customFormat="1" ht="20.25">
      <c r="E185" s="88"/>
      <c r="N185" s="130"/>
      <c r="O185" s="131"/>
      <c r="P185" s="106"/>
      <c r="Q185" s="106"/>
      <c r="R185" s="106"/>
      <c r="S185" s="106"/>
      <c r="T185" s="106"/>
      <c r="U185" s="106"/>
      <c r="V185" s="106"/>
      <c r="W185" s="106"/>
      <c r="X185" s="106"/>
      <c r="Y185" s="106"/>
      <c r="Z185" s="106"/>
      <c r="AA185" s="106"/>
      <c r="AB185" s="106"/>
      <c r="AC185" s="106"/>
      <c r="AD185" s="106"/>
      <c r="AE185" s="106"/>
      <c r="AF185" s="106"/>
      <c r="AG185" s="106"/>
      <c r="AH185" s="106"/>
      <c r="AI185" s="106"/>
      <c r="AJ185" s="106"/>
    </row>
    <row r="186" spans="5:36" s="77" customFormat="1" ht="20.25">
      <c r="E186" s="88"/>
      <c r="N186" s="130"/>
      <c r="O186" s="131"/>
      <c r="P186" s="106"/>
      <c r="Q186" s="106"/>
      <c r="R186" s="106"/>
      <c r="S186" s="106"/>
      <c r="T186" s="106"/>
      <c r="U186" s="106"/>
      <c r="V186" s="106"/>
      <c r="W186" s="106"/>
      <c r="X186" s="106"/>
      <c r="Y186" s="106"/>
      <c r="Z186" s="106"/>
      <c r="AA186" s="106"/>
      <c r="AB186" s="106"/>
      <c r="AC186" s="106"/>
      <c r="AD186" s="106"/>
      <c r="AE186" s="106"/>
      <c r="AF186" s="106"/>
      <c r="AG186" s="106"/>
      <c r="AH186" s="106"/>
      <c r="AI186" s="106"/>
      <c r="AJ186" s="106"/>
    </row>
    <row r="187" spans="5:36" s="77" customFormat="1" ht="20.25">
      <c r="E187" s="88"/>
      <c r="N187" s="130"/>
      <c r="O187" s="131"/>
      <c r="P187" s="106"/>
      <c r="Q187" s="106"/>
      <c r="R187" s="106"/>
      <c r="S187" s="106"/>
      <c r="T187" s="106"/>
      <c r="U187" s="106"/>
      <c r="V187" s="106"/>
      <c r="W187" s="106"/>
      <c r="X187" s="106"/>
      <c r="Y187" s="106"/>
      <c r="Z187" s="106"/>
      <c r="AA187" s="106"/>
      <c r="AB187" s="106"/>
      <c r="AC187" s="106"/>
      <c r="AD187" s="106"/>
      <c r="AE187" s="106"/>
      <c r="AF187" s="106"/>
      <c r="AG187" s="106"/>
      <c r="AH187" s="106"/>
      <c r="AI187" s="106"/>
      <c r="AJ187" s="106"/>
    </row>
    <row r="188" spans="5:36" s="77" customFormat="1" ht="20.25">
      <c r="E188" s="88"/>
      <c r="N188" s="130"/>
      <c r="O188" s="131"/>
      <c r="P188" s="106"/>
      <c r="Q188" s="106"/>
      <c r="R188" s="106"/>
      <c r="S188" s="106"/>
      <c r="T188" s="106"/>
      <c r="U188" s="106"/>
      <c r="V188" s="106"/>
      <c r="W188" s="106"/>
      <c r="X188" s="106"/>
      <c r="Y188" s="106"/>
      <c r="Z188" s="106"/>
      <c r="AA188" s="106"/>
      <c r="AB188" s="106"/>
      <c r="AC188" s="106"/>
      <c r="AD188" s="106"/>
      <c r="AE188" s="106"/>
      <c r="AF188" s="106"/>
      <c r="AG188" s="106"/>
      <c r="AH188" s="106"/>
      <c r="AI188" s="106"/>
      <c r="AJ188" s="106"/>
    </row>
    <row r="189" spans="5:36" s="77" customFormat="1" ht="20.25">
      <c r="E189" s="88"/>
      <c r="N189" s="130"/>
      <c r="O189" s="131"/>
      <c r="P189" s="106"/>
      <c r="Q189" s="106"/>
      <c r="R189" s="106"/>
      <c r="S189" s="106"/>
      <c r="T189" s="106"/>
      <c r="U189" s="106"/>
      <c r="V189" s="106"/>
      <c r="W189" s="106"/>
      <c r="X189" s="106"/>
      <c r="Y189" s="106"/>
      <c r="Z189" s="106"/>
      <c r="AA189" s="106"/>
      <c r="AB189" s="106"/>
      <c r="AC189" s="106"/>
      <c r="AD189" s="106"/>
      <c r="AE189" s="106"/>
      <c r="AF189" s="106"/>
      <c r="AG189" s="106"/>
      <c r="AH189" s="106"/>
      <c r="AI189" s="106"/>
      <c r="AJ189" s="106"/>
    </row>
    <row r="190" spans="5:36" s="77" customFormat="1" ht="20.25">
      <c r="E190" s="88"/>
      <c r="N190" s="130"/>
      <c r="O190" s="131"/>
      <c r="P190" s="106"/>
      <c r="Q190" s="106"/>
      <c r="R190" s="106"/>
      <c r="S190" s="106"/>
      <c r="T190" s="106"/>
      <c r="U190" s="106"/>
      <c r="V190" s="106"/>
      <c r="W190" s="106"/>
      <c r="X190" s="106"/>
      <c r="Y190" s="106"/>
      <c r="Z190" s="106"/>
      <c r="AA190" s="106"/>
      <c r="AB190" s="106"/>
      <c r="AC190" s="106"/>
      <c r="AD190" s="106"/>
      <c r="AE190" s="106"/>
      <c r="AF190" s="106"/>
      <c r="AG190" s="106"/>
      <c r="AH190" s="106"/>
      <c r="AI190" s="106"/>
      <c r="AJ190" s="106"/>
    </row>
    <row r="191" spans="5:36" s="77" customFormat="1" ht="20.25">
      <c r="E191" s="88"/>
      <c r="N191" s="130"/>
      <c r="O191" s="131"/>
      <c r="P191" s="106"/>
      <c r="Q191" s="106"/>
      <c r="R191" s="106"/>
      <c r="S191" s="106"/>
      <c r="T191" s="106"/>
      <c r="U191" s="106"/>
      <c r="V191" s="106"/>
      <c r="W191" s="106"/>
      <c r="X191" s="106"/>
      <c r="Y191" s="106"/>
      <c r="Z191" s="106"/>
      <c r="AA191" s="106"/>
      <c r="AB191" s="106"/>
      <c r="AC191" s="106"/>
      <c r="AD191" s="106"/>
      <c r="AE191" s="106"/>
      <c r="AF191" s="106"/>
      <c r="AG191" s="106"/>
      <c r="AH191" s="106"/>
      <c r="AI191" s="106"/>
      <c r="AJ191" s="106"/>
    </row>
    <row r="192" spans="5:36" s="77" customFormat="1" ht="20.25">
      <c r="E192" s="88"/>
      <c r="N192" s="130"/>
      <c r="O192" s="131"/>
      <c r="P192" s="106"/>
      <c r="Q192" s="106"/>
      <c r="R192" s="106"/>
      <c r="S192" s="106"/>
      <c r="T192" s="106"/>
      <c r="U192" s="106"/>
      <c r="V192" s="106"/>
      <c r="W192" s="106"/>
      <c r="X192" s="106"/>
      <c r="Y192" s="106"/>
      <c r="Z192" s="106"/>
      <c r="AA192" s="106"/>
      <c r="AB192" s="106"/>
      <c r="AC192" s="106"/>
      <c r="AD192" s="106"/>
      <c r="AE192" s="106"/>
      <c r="AF192" s="106"/>
      <c r="AG192" s="106"/>
      <c r="AH192" s="106"/>
      <c r="AI192" s="106"/>
      <c r="AJ192" s="106"/>
    </row>
    <row r="193" spans="5:36" s="77" customFormat="1" ht="20.25">
      <c r="E193" s="88"/>
      <c r="N193" s="130"/>
      <c r="O193" s="131"/>
      <c r="P193" s="106"/>
      <c r="Q193" s="106"/>
      <c r="R193" s="106"/>
      <c r="S193" s="106"/>
      <c r="T193" s="106"/>
      <c r="U193" s="106"/>
      <c r="V193" s="106"/>
      <c r="W193" s="106"/>
      <c r="X193" s="106"/>
      <c r="Y193" s="106"/>
      <c r="Z193" s="106"/>
      <c r="AA193" s="106"/>
      <c r="AB193" s="106"/>
      <c r="AC193" s="106"/>
      <c r="AD193" s="106"/>
      <c r="AE193" s="106"/>
      <c r="AF193" s="106"/>
      <c r="AG193" s="106"/>
      <c r="AH193" s="106"/>
      <c r="AI193" s="106"/>
      <c r="AJ193" s="106"/>
    </row>
    <row r="194" spans="5:36" s="77" customFormat="1" ht="20.25">
      <c r="E194" s="88"/>
      <c r="N194" s="130"/>
      <c r="O194" s="131"/>
      <c r="P194" s="106"/>
      <c r="Q194" s="106"/>
      <c r="R194" s="106"/>
      <c r="S194" s="106"/>
      <c r="T194" s="106"/>
      <c r="U194" s="106"/>
      <c r="V194" s="106"/>
      <c r="W194" s="106"/>
      <c r="X194" s="106"/>
      <c r="Y194" s="106"/>
      <c r="Z194" s="106"/>
      <c r="AA194" s="106"/>
      <c r="AB194" s="106"/>
      <c r="AC194" s="106"/>
      <c r="AD194" s="106"/>
      <c r="AE194" s="106"/>
      <c r="AF194" s="106"/>
      <c r="AG194" s="106"/>
      <c r="AH194" s="106"/>
      <c r="AI194" s="106"/>
      <c r="AJ194" s="106"/>
    </row>
    <row r="195" spans="5:36" s="77" customFormat="1" ht="20.25">
      <c r="E195" s="88"/>
      <c r="N195" s="130"/>
      <c r="O195" s="131"/>
      <c r="P195" s="106"/>
      <c r="Q195" s="106"/>
      <c r="R195" s="106"/>
      <c r="S195" s="106"/>
      <c r="T195" s="106"/>
      <c r="U195" s="106"/>
      <c r="V195" s="106"/>
      <c r="W195" s="106"/>
      <c r="X195" s="106"/>
      <c r="Y195" s="106"/>
      <c r="Z195" s="106"/>
      <c r="AA195" s="106"/>
      <c r="AB195" s="106"/>
      <c r="AC195" s="106"/>
      <c r="AD195" s="106"/>
      <c r="AE195" s="106"/>
      <c r="AF195" s="106"/>
      <c r="AG195" s="106"/>
      <c r="AH195" s="106"/>
      <c r="AI195" s="106"/>
      <c r="AJ195" s="106"/>
    </row>
    <row r="196" spans="5:36" s="77" customFormat="1" ht="20.25">
      <c r="E196" s="88"/>
      <c r="N196" s="130"/>
      <c r="O196" s="131"/>
      <c r="P196" s="106"/>
      <c r="Q196" s="106"/>
      <c r="R196" s="106"/>
      <c r="S196" s="106"/>
      <c r="T196" s="106"/>
      <c r="U196" s="106"/>
      <c r="V196" s="106"/>
      <c r="W196" s="106"/>
      <c r="X196" s="106"/>
      <c r="Y196" s="106"/>
      <c r="Z196" s="106"/>
      <c r="AA196" s="106"/>
      <c r="AB196" s="106"/>
      <c r="AC196" s="106"/>
      <c r="AD196" s="106"/>
      <c r="AE196" s="106"/>
      <c r="AF196" s="106"/>
      <c r="AG196" s="106"/>
      <c r="AH196" s="106"/>
      <c r="AI196" s="106"/>
      <c r="AJ196" s="106"/>
    </row>
    <row r="197" spans="5:36" s="77" customFormat="1" ht="20.25">
      <c r="E197" s="88"/>
      <c r="N197" s="130"/>
      <c r="O197" s="131"/>
      <c r="P197" s="106"/>
      <c r="Q197" s="106"/>
      <c r="R197" s="106"/>
      <c r="S197" s="106"/>
      <c r="T197" s="106"/>
      <c r="U197" s="106"/>
      <c r="V197" s="106"/>
      <c r="W197" s="106"/>
      <c r="X197" s="106"/>
      <c r="Y197" s="106"/>
      <c r="Z197" s="106"/>
      <c r="AA197" s="106"/>
      <c r="AB197" s="106"/>
      <c r="AC197" s="106"/>
      <c r="AD197" s="106"/>
      <c r="AE197" s="106"/>
      <c r="AF197" s="106"/>
      <c r="AG197" s="106"/>
      <c r="AH197" s="106"/>
      <c r="AI197" s="106"/>
      <c r="AJ197" s="106"/>
    </row>
    <row r="198" spans="5:36" s="77" customFormat="1" ht="20.25">
      <c r="E198" s="88"/>
      <c r="N198" s="130"/>
      <c r="O198" s="131"/>
      <c r="P198" s="106"/>
      <c r="Q198" s="106"/>
      <c r="R198" s="106"/>
      <c r="S198" s="106"/>
      <c r="T198" s="106"/>
      <c r="U198" s="106"/>
      <c r="V198" s="106"/>
      <c r="W198" s="106"/>
      <c r="X198" s="106"/>
      <c r="Y198" s="106"/>
      <c r="Z198" s="106"/>
      <c r="AA198" s="106"/>
      <c r="AB198" s="106"/>
      <c r="AC198" s="106"/>
      <c r="AD198" s="106"/>
      <c r="AE198" s="106"/>
      <c r="AF198" s="106"/>
      <c r="AG198" s="106"/>
      <c r="AH198" s="106"/>
      <c r="AI198" s="106"/>
      <c r="AJ198" s="106"/>
    </row>
    <row r="199" spans="5:36" s="2" customFormat="1">
      <c r="E199" s="48"/>
      <c r="N199" s="128"/>
      <c r="O199" s="129"/>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48"/>
      <c r="N200" s="128"/>
      <c r="O200" s="129"/>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48"/>
      <c r="N201" s="128"/>
      <c r="O201" s="129"/>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48"/>
      <c r="N202" s="128"/>
      <c r="O202" s="129"/>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48"/>
      <c r="N203" s="128"/>
      <c r="O203" s="129"/>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48"/>
      <c r="N204" s="128"/>
      <c r="O204" s="129"/>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48"/>
      <c r="N205" s="128"/>
      <c r="O205" s="129"/>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48"/>
      <c r="N206" s="128"/>
      <c r="O206" s="129"/>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48"/>
      <c r="N207" s="128"/>
      <c r="O207" s="129"/>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48"/>
      <c r="N208" s="128"/>
      <c r="O208" s="129"/>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48"/>
      <c r="N209" s="128"/>
      <c r="O209" s="129"/>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48"/>
      <c r="N210" s="128"/>
      <c r="O210" s="129"/>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48"/>
      <c r="N211" s="128"/>
      <c r="O211" s="129"/>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48"/>
      <c r="N212" s="128"/>
      <c r="O212" s="129"/>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48"/>
      <c r="N213" s="128"/>
      <c r="O213" s="129"/>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48"/>
      <c r="N214" s="128"/>
      <c r="O214" s="129"/>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48"/>
      <c r="N215" s="128"/>
      <c r="O215" s="129"/>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48"/>
      <c r="N216" s="128"/>
      <c r="O216" s="129"/>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48"/>
      <c r="N217" s="128"/>
      <c r="O217" s="129"/>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48"/>
      <c r="N218" s="128"/>
      <c r="O218" s="129"/>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48"/>
      <c r="N219" s="128"/>
      <c r="O219" s="129"/>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48"/>
      <c r="N220" s="128"/>
      <c r="O220" s="129"/>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48"/>
      <c r="N221" s="128"/>
      <c r="O221" s="129"/>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48"/>
      <c r="N222" s="128"/>
      <c r="O222" s="129"/>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48"/>
      <c r="N223" s="128"/>
      <c r="O223" s="129"/>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48"/>
      <c r="N224" s="128"/>
      <c r="O224" s="129"/>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48"/>
      <c r="N225" s="128"/>
      <c r="O225" s="129"/>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48"/>
      <c r="N226" s="128"/>
      <c r="O226" s="129"/>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48"/>
      <c r="N227" s="128"/>
      <c r="O227" s="129"/>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48"/>
      <c r="N228" s="128"/>
      <c r="O228" s="129"/>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48"/>
      <c r="N229" s="128"/>
      <c r="O229" s="129"/>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48"/>
      <c r="N230" s="128"/>
      <c r="O230" s="129"/>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48"/>
      <c r="N231" s="128"/>
      <c r="O231" s="129"/>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48"/>
      <c r="N232" s="128"/>
      <c r="O232" s="129"/>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48"/>
      <c r="N233" s="128"/>
      <c r="O233" s="129"/>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48"/>
      <c r="N234" s="128"/>
      <c r="O234" s="129"/>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48"/>
      <c r="N235" s="128"/>
      <c r="O235" s="129"/>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48"/>
      <c r="N236" s="128"/>
      <c r="O236" s="129"/>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48"/>
      <c r="N237" s="128"/>
      <c r="O237" s="129"/>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48"/>
      <c r="N238" s="128"/>
      <c r="O238" s="129"/>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48"/>
      <c r="N239" s="128"/>
      <c r="O239" s="129"/>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48"/>
      <c r="N240" s="128"/>
      <c r="O240" s="129"/>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48"/>
      <c r="N241" s="128"/>
      <c r="O241" s="129"/>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48"/>
      <c r="N242" s="128"/>
      <c r="O242" s="129"/>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48"/>
      <c r="N243" s="128"/>
      <c r="O243" s="129"/>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48"/>
      <c r="N244" s="128"/>
      <c r="O244" s="129"/>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48"/>
      <c r="N245" s="128"/>
      <c r="O245" s="129"/>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48"/>
      <c r="N246" s="128"/>
      <c r="O246" s="129"/>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48"/>
      <c r="N247" s="128"/>
      <c r="O247" s="129"/>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48"/>
      <c r="N248" s="128"/>
      <c r="O248" s="129"/>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48"/>
      <c r="N249" s="128"/>
      <c r="O249" s="129"/>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48"/>
      <c r="N250" s="128"/>
      <c r="O250" s="129"/>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48"/>
      <c r="N251" s="128"/>
      <c r="O251" s="129"/>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48"/>
      <c r="N252" s="128"/>
      <c r="O252" s="129"/>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48"/>
      <c r="N253" s="128"/>
      <c r="O253" s="129"/>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48"/>
      <c r="N254" s="128"/>
      <c r="O254" s="129"/>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48"/>
      <c r="N255" s="128"/>
      <c r="O255" s="129"/>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48"/>
      <c r="N256" s="128"/>
      <c r="O256" s="129"/>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48"/>
      <c r="N257" s="128"/>
      <c r="O257" s="129"/>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48"/>
      <c r="N258" s="128"/>
      <c r="O258" s="129"/>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48"/>
      <c r="N259" s="128"/>
      <c r="O259" s="129"/>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48"/>
      <c r="N260" s="128"/>
      <c r="O260" s="129"/>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48"/>
      <c r="N261" s="128"/>
      <c r="O261" s="129"/>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48"/>
      <c r="N262" s="128"/>
      <c r="O262" s="129"/>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48"/>
      <c r="N263" s="128"/>
      <c r="O263" s="129"/>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48"/>
      <c r="N264" s="128"/>
      <c r="O264" s="129"/>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48"/>
      <c r="N265" s="128"/>
      <c r="O265" s="129"/>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48"/>
      <c r="N266" s="128"/>
      <c r="O266" s="129"/>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48"/>
      <c r="N267" s="128"/>
      <c r="O267" s="129"/>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48"/>
      <c r="N268" s="128"/>
      <c r="O268" s="129"/>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48"/>
      <c r="N269" s="128"/>
      <c r="O269" s="129"/>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48"/>
      <c r="N270" s="128"/>
      <c r="O270" s="129"/>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48"/>
      <c r="N271" s="128"/>
      <c r="O271" s="129"/>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48"/>
      <c r="N272" s="128"/>
      <c r="O272" s="129"/>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48"/>
      <c r="N273" s="128"/>
      <c r="O273" s="129"/>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48"/>
      <c r="N274" s="128"/>
      <c r="O274" s="129"/>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48"/>
      <c r="N275" s="128"/>
      <c r="O275" s="129"/>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48"/>
      <c r="N276" s="128"/>
      <c r="O276" s="129"/>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48"/>
      <c r="N277" s="128"/>
      <c r="O277" s="129"/>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48"/>
      <c r="N278" s="128"/>
      <c r="O278" s="129"/>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48"/>
      <c r="N279" s="128"/>
      <c r="O279" s="129"/>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48"/>
      <c r="N280" s="128"/>
      <c r="O280" s="129"/>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48"/>
      <c r="N281" s="128"/>
      <c r="O281" s="129"/>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48"/>
      <c r="N282" s="128"/>
      <c r="O282" s="129"/>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48"/>
      <c r="N283" s="128"/>
      <c r="O283" s="129"/>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48"/>
      <c r="N284" s="128"/>
      <c r="O284" s="129"/>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48"/>
      <c r="N285" s="128"/>
      <c r="O285" s="129"/>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48"/>
      <c r="N286" s="128"/>
      <c r="O286" s="129"/>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48"/>
      <c r="N287" s="128"/>
      <c r="O287" s="129"/>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48"/>
      <c r="N288" s="128"/>
      <c r="O288" s="129"/>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48"/>
      <c r="N289" s="128"/>
      <c r="O289" s="129"/>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48"/>
      <c r="N290" s="128"/>
      <c r="O290" s="129"/>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48"/>
      <c r="N291" s="128"/>
      <c r="O291" s="129"/>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48"/>
      <c r="N292" s="128"/>
      <c r="O292" s="129"/>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48"/>
      <c r="N293" s="128"/>
      <c r="O293" s="129"/>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48"/>
      <c r="N294" s="128"/>
      <c r="O294" s="129"/>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48"/>
      <c r="N295" s="128"/>
      <c r="O295" s="129"/>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48"/>
      <c r="N296" s="128"/>
      <c r="O296" s="129"/>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48"/>
      <c r="N297" s="128"/>
      <c r="O297" s="129"/>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48"/>
      <c r="N298" s="128"/>
      <c r="O298" s="129"/>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48"/>
      <c r="N299" s="128"/>
      <c r="O299" s="129"/>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48"/>
      <c r="N300" s="128"/>
      <c r="O300" s="129"/>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48"/>
      <c r="N301" s="128"/>
      <c r="O301" s="129"/>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48"/>
      <c r="N302" s="128"/>
      <c r="O302" s="129"/>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48"/>
      <c r="N303" s="128"/>
      <c r="O303" s="129"/>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48"/>
      <c r="N304" s="128"/>
      <c r="O304" s="129"/>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48"/>
      <c r="N305" s="128"/>
      <c r="O305" s="129"/>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48"/>
      <c r="N306" s="128"/>
      <c r="O306" s="129"/>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48"/>
      <c r="N307" s="128"/>
      <c r="O307" s="129"/>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48"/>
      <c r="N308" s="128"/>
      <c r="O308" s="129"/>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48"/>
      <c r="N309" s="128"/>
      <c r="O309" s="129"/>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48"/>
      <c r="N310" s="128"/>
      <c r="O310" s="129"/>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48"/>
      <c r="N311" s="128"/>
      <c r="O311" s="129"/>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48"/>
      <c r="N312" s="128"/>
      <c r="O312" s="129"/>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48"/>
      <c r="N313" s="128"/>
      <c r="O313" s="129"/>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48"/>
      <c r="N314" s="128"/>
      <c r="O314" s="129"/>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48"/>
      <c r="N315" s="128"/>
      <c r="O315" s="129"/>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48"/>
      <c r="N316" s="128"/>
      <c r="O316" s="129"/>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48"/>
      <c r="N317" s="128"/>
      <c r="O317" s="129"/>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48"/>
      <c r="N318" s="128"/>
      <c r="O318" s="129"/>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48"/>
      <c r="N319" s="128"/>
      <c r="O319" s="129"/>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48"/>
      <c r="N320" s="128"/>
      <c r="O320" s="129"/>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48"/>
      <c r="N321" s="128"/>
      <c r="O321" s="129"/>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48"/>
      <c r="N322" s="128"/>
      <c r="O322" s="129"/>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48"/>
      <c r="N323" s="128"/>
      <c r="O323" s="129"/>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48"/>
      <c r="N324" s="128"/>
      <c r="O324" s="129"/>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48"/>
      <c r="N325" s="128"/>
      <c r="O325" s="129"/>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48"/>
      <c r="N326" s="128"/>
      <c r="O326" s="129"/>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48"/>
      <c r="N327" s="128"/>
      <c r="O327" s="129"/>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48"/>
      <c r="N328" s="128"/>
      <c r="O328" s="129"/>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48"/>
      <c r="N329" s="128"/>
      <c r="O329" s="129"/>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48"/>
      <c r="N330" s="128"/>
      <c r="O330" s="129"/>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48"/>
      <c r="N331" s="128"/>
      <c r="O331" s="129"/>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48"/>
      <c r="N332" s="128"/>
      <c r="O332" s="129"/>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48"/>
      <c r="N333" s="128"/>
      <c r="O333" s="129"/>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48"/>
      <c r="N334" s="128"/>
      <c r="O334" s="129"/>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48"/>
      <c r="N335" s="128"/>
      <c r="O335" s="129"/>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48"/>
      <c r="N336" s="128"/>
      <c r="O336" s="129"/>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48"/>
      <c r="N337" s="128"/>
      <c r="O337" s="129"/>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48"/>
      <c r="N338" s="128"/>
      <c r="O338" s="129"/>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48"/>
      <c r="N339" s="128"/>
      <c r="O339" s="129"/>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48"/>
      <c r="N340" s="128"/>
      <c r="O340" s="129"/>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48"/>
      <c r="N341" s="128"/>
      <c r="O341" s="129"/>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48"/>
      <c r="N342" s="128"/>
      <c r="O342" s="129"/>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48"/>
      <c r="N343" s="128"/>
      <c r="O343" s="129"/>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48"/>
      <c r="N344" s="128"/>
      <c r="O344" s="129"/>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48"/>
      <c r="N345" s="128"/>
      <c r="O345" s="129"/>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48"/>
      <c r="N346" s="128"/>
      <c r="O346" s="129"/>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48"/>
      <c r="N347" s="128"/>
      <c r="O347" s="129"/>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48"/>
      <c r="N348" s="128"/>
      <c r="O348" s="129"/>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48"/>
      <c r="N349" s="128"/>
      <c r="O349" s="129"/>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48"/>
      <c r="N350" s="128"/>
      <c r="O350" s="129"/>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48"/>
      <c r="N351" s="128"/>
      <c r="O351" s="129"/>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48"/>
      <c r="N352" s="128"/>
      <c r="O352" s="129"/>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48"/>
      <c r="N353" s="128"/>
      <c r="O353" s="129"/>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48"/>
      <c r="N354" s="128"/>
      <c r="O354" s="129"/>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48"/>
      <c r="N355" s="128"/>
      <c r="O355" s="129"/>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48"/>
      <c r="N356" s="128"/>
      <c r="O356" s="129"/>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48"/>
      <c r="N357" s="128"/>
      <c r="O357" s="129"/>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48"/>
      <c r="N358" s="128"/>
      <c r="O358" s="129"/>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48"/>
      <c r="N359" s="128"/>
      <c r="O359" s="129"/>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48"/>
      <c r="N360" s="128"/>
      <c r="O360" s="129"/>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48"/>
      <c r="N361" s="128"/>
      <c r="O361" s="129"/>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48"/>
      <c r="N362" s="128"/>
      <c r="O362" s="129"/>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48"/>
      <c r="N363" s="128"/>
      <c r="O363" s="129"/>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48"/>
      <c r="N364" s="128"/>
      <c r="O364" s="129"/>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48"/>
      <c r="N365" s="128"/>
      <c r="O365" s="129"/>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48"/>
      <c r="N366" s="128"/>
      <c r="O366" s="129"/>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48"/>
      <c r="N367" s="128"/>
      <c r="O367" s="129"/>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48"/>
      <c r="N368" s="128"/>
      <c r="O368" s="129"/>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48"/>
      <c r="N369" s="128"/>
      <c r="O369" s="129"/>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48"/>
      <c r="N370" s="128"/>
      <c r="O370" s="129"/>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48"/>
      <c r="N371" s="128"/>
      <c r="O371" s="129"/>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48"/>
      <c r="N372" s="128"/>
      <c r="O372" s="129"/>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48"/>
      <c r="N373" s="128"/>
      <c r="O373" s="129"/>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48"/>
      <c r="N374" s="128"/>
      <c r="O374" s="129"/>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48"/>
      <c r="N375" s="128"/>
      <c r="O375" s="129"/>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48"/>
      <c r="N376" s="128"/>
      <c r="O376" s="129"/>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48"/>
      <c r="N377" s="128"/>
      <c r="O377" s="129"/>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48"/>
      <c r="N378" s="128"/>
      <c r="O378" s="129"/>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48"/>
      <c r="N379" s="128"/>
      <c r="O379" s="129"/>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48"/>
      <c r="N380" s="128"/>
      <c r="O380" s="129"/>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48"/>
      <c r="N381" s="128"/>
      <c r="O381" s="129"/>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48"/>
      <c r="N382" s="128"/>
      <c r="O382" s="129"/>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48"/>
      <c r="N383" s="128"/>
      <c r="O383" s="129"/>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48"/>
      <c r="N384" s="128"/>
      <c r="O384" s="129"/>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48"/>
      <c r="N385" s="128"/>
      <c r="O385" s="129"/>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48"/>
      <c r="N386" s="128"/>
      <c r="O386" s="129"/>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48"/>
      <c r="N387" s="128"/>
      <c r="O387" s="129"/>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48"/>
      <c r="N388" s="128"/>
      <c r="O388" s="129"/>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48"/>
      <c r="N389" s="128"/>
      <c r="O389" s="129"/>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48"/>
      <c r="N390" s="128"/>
      <c r="O390" s="129"/>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48"/>
      <c r="N391" s="128"/>
      <c r="O391" s="129"/>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48"/>
      <c r="N392" s="128"/>
      <c r="O392" s="129"/>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48"/>
      <c r="N393" s="128"/>
      <c r="O393" s="129"/>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48"/>
      <c r="N394" s="128"/>
      <c r="O394" s="129"/>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48"/>
      <c r="N395" s="128"/>
      <c r="O395" s="129"/>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48"/>
      <c r="N396" s="128"/>
      <c r="O396" s="129"/>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48"/>
      <c r="N397" s="128"/>
      <c r="O397" s="129"/>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48"/>
      <c r="N398" s="128"/>
      <c r="O398" s="129"/>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48"/>
      <c r="N399" s="128"/>
      <c r="O399" s="129"/>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48"/>
      <c r="N400" s="128"/>
      <c r="O400" s="129"/>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48"/>
      <c r="N401" s="128"/>
      <c r="O401" s="129"/>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48"/>
      <c r="N402" s="128"/>
      <c r="O402" s="129"/>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48"/>
      <c r="N403" s="128"/>
      <c r="O403" s="129"/>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48"/>
      <c r="N404" s="128"/>
      <c r="O404" s="129"/>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48"/>
      <c r="N405" s="128"/>
      <c r="O405" s="129"/>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48"/>
      <c r="N406" s="128"/>
      <c r="O406" s="129"/>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48"/>
      <c r="N407" s="128"/>
      <c r="O407" s="129"/>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48"/>
      <c r="N408" s="128"/>
      <c r="O408" s="129"/>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48"/>
      <c r="N409" s="128"/>
      <c r="O409" s="129"/>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48"/>
      <c r="N410" s="128"/>
      <c r="O410" s="129"/>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48"/>
      <c r="N411" s="128"/>
      <c r="O411" s="129"/>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48"/>
      <c r="N412" s="128"/>
      <c r="O412" s="129"/>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48"/>
      <c r="N413" s="128"/>
      <c r="O413" s="129"/>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48"/>
      <c r="N414" s="128"/>
      <c r="O414" s="129"/>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48"/>
      <c r="N415" s="128"/>
      <c r="O415" s="129"/>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48"/>
      <c r="N416" s="128"/>
      <c r="O416" s="129"/>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48"/>
      <c r="N417" s="128"/>
      <c r="O417" s="129"/>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48"/>
      <c r="N418" s="128"/>
      <c r="O418" s="129"/>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48"/>
      <c r="N419" s="128"/>
      <c r="O419" s="129"/>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48"/>
      <c r="N420" s="128"/>
      <c r="O420" s="129"/>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48"/>
      <c r="N421" s="128"/>
      <c r="O421" s="129"/>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48"/>
      <c r="N422" s="128"/>
      <c r="O422" s="129"/>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48"/>
      <c r="N423" s="128"/>
      <c r="O423" s="129"/>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48"/>
      <c r="N424" s="128"/>
      <c r="O424" s="129"/>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48"/>
      <c r="N425" s="128"/>
      <c r="O425" s="129"/>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48"/>
      <c r="N426" s="128"/>
      <c r="O426" s="129"/>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48"/>
      <c r="N427" s="128"/>
      <c r="O427" s="129"/>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48"/>
      <c r="N428" s="128"/>
      <c r="O428" s="129"/>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48"/>
      <c r="N429" s="128"/>
      <c r="O429" s="129"/>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48"/>
      <c r="N430" s="128"/>
      <c r="O430" s="129"/>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48"/>
      <c r="N431" s="128"/>
      <c r="O431" s="129"/>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48"/>
      <c r="N432" s="128"/>
      <c r="O432" s="129"/>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48"/>
      <c r="N433" s="128"/>
      <c r="O433" s="129"/>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48"/>
      <c r="N434" s="128"/>
      <c r="O434" s="129"/>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48"/>
      <c r="N435" s="128"/>
      <c r="O435" s="129"/>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48"/>
      <c r="N436" s="128"/>
      <c r="O436" s="129"/>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48"/>
      <c r="N437" s="128"/>
      <c r="O437" s="129"/>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48"/>
      <c r="N438" s="128"/>
      <c r="O438" s="129"/>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48"/>
      <c r="N439" s="128"/>
      <c r="O439" s="129"/>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48"/>
      <c r="N440" s="128"/>
      <c r="O440" s="129"/>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48"/>
      <c r="N441" s="128"/>
      <c r="O441" s="129"/>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48"/>
      <c r="N442" s="128"/>
      <c r="O442" s="129"/>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48"/>
      <c r="N443" s="128"/>
      <c r="O443" s="129"/>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48"/>
      <c r="N444" s="128"/>
      <c r="O444" s="129"/>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48"/>
      <c r="N445" s="128"/>
      <c r="O445" s="129"/>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48"/>
      <c r="N446" s="128"/>
      <c r="O446" s="129"/>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48"/>
      <c r="N447" s="128"/>
      <c r="O447" s="129"/>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48"/>
      <c r="N448" s="128"/>
      <c r="O448" s="129"/>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48"/>
      <c r="N449" s="128"/>
      <c r="O449" s="129"/>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48"/>
      <c r="N450" s="128"/>
      <c r="O450" s="129"/>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48"/>
      <c r="N451" s="128"/>
      <c r="O451" s="129"/>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48"/>
      <c r="N452" s="128"/>
      <c r="O452" s="129"/>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48"/>
      <c r="N453" s="128"/>
      <c r="O453" s="129"/>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48"/>
      <c r="N454" s="128"/>
      <c r="O454" s="129"/>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48"/>
      <c r="N455" s="128"/>
      <c r="O455" s="129"/>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48"/>
      <c r="N456" s="128"/>
      <c r="O456" s="129"/>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48"/>
      <c r="N457" s="128"/>
      <c r="O457" s="129"/>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48"/>
      <c r="N458" s="128"/>
      <c r="O458" s="129"/>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48"/>
      <c r="N459" s="128"/>
      <c r="O459" s="129"/>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48"/>
      <c r="N460" s="128"/>
      <c r="O460" s="129"/>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48"/>
      <c r="N461" s="128"/>
      <c r="O461" s="129"/>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48"/>
      <c r="N462" s="128"/>
      <c r="O462" s="129"/>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48"/>
      <c r="N463" s="128"/>
      <c r="O463" s="129"/>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48"/>
      <c r="N464" s="128"/>
      <c r="O464" s="129"/>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48"/>
      <c r="N465" s="128"/>
      <c r="O465" s="129"/>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48"/>
      <c r="N466" s="128"/>
      <c r="O466" s="129"/>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48"/>
      <c r="N467" s="128"/>
      <c r="O467" s="129"/>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48"/>
      <c r="N468" s="128"/>
      <c r="O468" s="129"/>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48"/>
      <c r="N469" s="128"/>
      <c r="O469" s="129"/>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48"/>
      <c r="N470" s="128"/>
      <c r="O470" s="129"/>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48"/>
      <c r="N471" s="128"/>
      <c r="O471" s="129"/>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48"/>
      <c r="N472" s="128"/>
      <c r="O472" s="129"/>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48"/>
      <c r="N473" s="128"/>
      <c r="O473" s="129"/>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48"/>
      <c r="N474" s="128"/>
      <c r="O474" s="129"/>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48"/>
      <c r="N475" s="128"/>
      <c r="O475" s="129"/>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48"/>
      <c r="N476" s="128"/>
      <c r="O476" s="129"/>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48"/>
      <c r="N477" s="128"/>
      <c r="O477" s="129"/>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48"/>
      <c r="N478" s="128"/>
      <c r="O478" s="129"/>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48"/>
      <c r="N479" s="128"/>
      <c r="O479" s="129"/>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48"/>
      <c r="N480" s="128"/>
      <c r="O480" s="129"/>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48"/>
      <c r="N481" s="128"/>
      <c r="O481" s="129"/>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48"/>
      <c r="N482" s="128"/>
      <c r="O482" s="129"/>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48"/>
      <c r="N483" s="128"/>
      <c r="O483" s="129"/>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48"/>
      <c r="N484" s="128"/>
      <c r="O484" s="129"/>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48"/>
      <c r="N485" s="128"/>
      <c r="O485" s="129"/>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48"/>
      <c r="N486" s="128"/>
      <c r="O486" s="129"/>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48"/>
      <c r="N487" s="128"/>
      <c r="O487" s="129"/>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48"/>
      <c r="N488" s="128"/>
      <c r="O488" s="129"/>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48"/>
      <c r="N489" s="128"/>
      <c r="O489" s="129"/>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48"/>
      <c r="N490" s="128"/>
      <c r="O490" s="129"/>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48"/>
      <c r="N491" s="128"/>
      <c r="O491" s="129"/>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48"/>
      <c r="N492" s="128"/>
      <c r="O492" s="129"/>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48"/>
      <c r="N493" s="128"/>
      <c r="O493" s="129"/>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48"/>
      <c r="N494" s="128"/>
      <c r="O494" s="129"/>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48"/>
      <c r="N495" s="128"/>
      <c r="O495" s="129"/>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48"/>
      <c r="N496" s="128"/>
      <c r="O496" s="129"/>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48"/>
      <c r="N497" s="128"/>
      <c r="O497" s="129"/>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48"/>
      <c r="N498" s="128"/>
      <c r="O498" s="129"/>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48"/>
      <c r="N499" s="128"/>
      <c r="O499" s="129"/>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48"/>
      <c r="N500" s="128"/>
      <c r="O500" s="129"/>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48"/>
      <c r="N501" s="128"/>
      <c r="O501" s="129"/>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48"/>
      <c r="N502" s="128"/>
      <c r="O502" s="129"/>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48"/>
      <c r="N503" s="128"/>
      <c r="O503" s="129"/>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48"/>
      <c r="N504" s="128"/>
      <c r="O504" s="129"/>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48"/>
      <c r="N505" s="128"/>
      <c r="O505" s="129"/>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48"/>
      <c r="N506" s="128"/>
      <c r="O506" s="129"/>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48"/>
      <c r="N507" s="128"/>
      <c r="O507" s="129"/>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48"/>
      <c r="N508" s="128"/>
      <c r="O508" s="129"/>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48"/>
      <c r="N509" s="128"/>
      <c r="O509" s="129"/>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48"/>
      <c r="N510" s="128"/>
      <c r="O510" s="129"/>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48"/>
      <c r="N511" s="128"/>
      <c r="O511" s="129"/>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48"/>
      <c r="N512" s="128"/>
      <c r="O512" s="129"/>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48"/>
      <c r="N513" s="128"/>
      <c r="O513" s="129"/>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48"/>
      <c r="N514" s="128"/>
      <c r="O514" s="129"/>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48"/>
      <c r="N515" s="128"/>
      <c r="O515" s="129"/>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48"/>
      <c r="N516" s="128"/>
      <c r="O516" s="129"/>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48"/>
      <c r="N517" s="128"/>
      <c r="O517" s="129"/>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48"/>
      <c r="N518" s="128"/>
      <c r="O518" s="129"/>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48"/>
      <c r="N519" s="128"/>
      <c r="O519" s="129"/>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48"/>
      <c r="N520" s="128"/>
      <c r="O520" s="129"/>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48"/>
      <c r="N521" s="128"/>
      <c r="O521" s="129"/>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48"/>
      <c r="N522" s="128"/>
      <c r="O522" s="129"/>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48"/>
      <c r="N523" s="128"/>
      <c r="O523" s="129"/>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48"/>
      <c r="N524" s="128"/>
      <c r="O524" s="129"/>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48"/>
      <c r="N525" s="128"/>
      <c r="O525" s="129"/>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48"/>
      <c r="N526" s="128"/>
      <c r="O526" s="129"/>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48"/>
      <c r="N527" s="128"/>
      <c r="O527" s="129"/>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48"/>
      <c r="N528" s="128"/>
      <c r="O528" s="129"/>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48"/>
      <c r="N529" s="128"/>
      <c r="O529" s="129"/>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48"/>
      <c r="N530" s="128"/>
      <c r="O530" s="129"/>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48"/>
      <c r="N531" s="128"/>
      <c r="O531" s="129"/>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48"/>
      <c r="N532" s="128"/>
      <c r="O532" s="129"/>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48"/>
      <c r="N533" s="128"/>
      <c r="O533" s="129"/>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48"/>
      <c r="N534" s="128"/>
      <c r="O534" s="129"/>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48"/>
      <c r="N535" s="128"/>
      <c r="O535" s="129"/>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48"/>
      <c r="N536" s="128"/>
      <c r="O536" s="129"/>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48"/>
      <c r="N537" s="128"/>
      <c r="O537" s="129"/>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48"/>
      <c r="N538" s="128"/>
      <c r="O538" s="129"/>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48"/>
      <c r="N539" s="128"/>
      <c r="O539" s="129"/>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48"/>
      <c r="N540" s="128"/>
      <c r="O540" s="129"/>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48"/>
      <c r="N541" s="128"/>
      <c r="O541" s="129"/>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48"/>
      <c r="N542" s="128"/>
      <c r="O542" s="129"/>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48"/>
      <c r="N543" s="128"/>
      <c r="O543" s="129"/>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48"/>
      <c r="N544" s="128"/>
      <c r="O544" s="129"/>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48"/>
      <c r="N545" s="128"/>
      <c r="O545" s="129"/>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48"/>
      <c r="N546" s="128"/>
      <c r="O546" s="129"/>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48"/>
      <c r="N547" s="128"/>
      <c r="O547" s="129"/>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48"/>
      <c r="N548" s="128"/>
      <c r="O548" s="129"/>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48"/>
      <c r="N549" s="128"/>
      <c r="O549" s="129"/>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48"/>
      <c r="N550" s="128"/>
      <c r="O550" s="129"/>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48"/>
      <c r="N551" s="128"/>
      <c r="O551" s="129"/>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48"/>
      <c r="N552" s="128"/>
      <c r="O552" s="129"/>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48"/>
      <c r="N553" s="128"/>
      <c r="O553" s="129"/>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48"/>
      <c r="N554" s="128"/>
      <c r="O554" s="129"/>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48"/>
      <c r="N555" s="128"/>
      <c r="O555" s="129"/>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48"/>
      <c r="N556" s="128"/>
      <c r="O556" s="129"/>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48"/>
      <c r="N557" s="128"/>
      <c r="O557" s="129"/>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48"/>
      <c r="N558" s="128"/>
      <c r="O558" s="129"/>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48"/>
      <c r="N559" s="128"/>
      <c r="O559" s="129"/>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48"/>
      <c r="N560" s="128"/>
      <c r="O560" s="129"/>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48"/>
      <c r="N561" s="128"/>
      <c r="O561" s="129"/>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48"/>
      <c r="N562" s="128"/>
      <c r="O562" s="129"/>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48"/>
      <c r="N563" s="128"/>
      <c r="O563" s="129"/>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48"/>
      <c r="N564" s="128"/>
      <c r="O564" s="129"/>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48"/>
      <c r="N565" s="128"/>
      <c r="O565" s="129"/>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48"/>
      <c r="N566" s="128"/>
      <c r="O566" s="129"/>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48"/>
      <c r="N567" s="128"/>
      <c r="O567" s="129"/>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48"/>
      <c r="N568" s="128"/>
      <c r="O568" s="129"/>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48"/>
      <c r="N569" s="128"/>
      <c r="O569" s="129"/>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48"/>
      <c r="N570" s="128"/>
      <c r="O570" s="129"/>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48"/>
      <c r="N571" s="128"/>
      <c r="O571" s="129"/>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48"/>
      <c r="N572" s="128"/>
      <c r="O572" s="129"/>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48"/>
      <c r="N573" s="128"/>
      <c r="O573" s="129"/>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48"/>
      <c r="N574" s="128"/>
      <c r="O574" s="129"/>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48"/>
      <c r="N575" s="128"/>
      <c r="O575" s="129"/>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48"/>
      <c r="N576" s="128"/>
      <c r="O576" s="129"/>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48"/>
      <c r="N577" s="128"/>
      <c r="O577" s="129"/>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48"/>
      <c r="N578" s="128"/>
      <c r="O578" s="129"/>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48"/>
      <c r="N579" s="128"/>
      <c r="O579" s="129"/>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48"/>
      <c r="N580" s="128"/>
      <c r="O580" s="129"/>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48"/>
      <c r="N581" s="128"/>
      <c r="O581" s="129"/>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48"/>
      <c r="N582" s="128"/>
      <c r="O582" s="129"/>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48"/>
      <c r="N583" s="128"/>
      <c r="O583" s="129"/>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48"/>
      <c r="N584" s="128"/>
      <c r="O584" s="129"/>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48"/>
      <c r="N585" s="128"/>
      <c r="O585" s="129"/>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48"/>
      <c r="N586" s="128"/>
      <c r="O586" s="129"/>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48"/>
      <c r="N587" s="128"/>
      <c r="O587" s="129"/>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48"/>
      <c r="N588" s="128"/>
      <c r="O588" s="129"/>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48"/>
      <c r="N589" s="128"/>
      <c r="O589" s="129"/>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48"/>
      <c r="N590" s="128"/>
      <c r="O590" s="129"/>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48"/>
      <c r="N591" s="128"/>
      <c r="O591" s="129"/>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48"/>
      <c r="N592" s="128"/>
      <c r="O592" s="129"/>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48"/>
      <c r="N593" s="128"/>
      <c r="O593" s="129"/>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48"/>
      <c r="N594" s="128"/>
      <c r="O594" s="129"/>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48"/>
      <c r="N595" s="128"/>
      <c r="O595" s="129"/>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48"/>
      <c r="N596" s="128"/>
      <c r="O596" s="129"/>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48"/>
      <c r="N597" s="128"/>
      <c r="O597" s="129"/>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48"/>
      <c r="N598" s="128"/>
      <c r="O598" s="129"/>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48"/>
      <c r="N599" s="128"/>
      <c r="O599" s="129"/>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48"/>
      <c r="N600" s="128"/>
      <c r="O600" s="129"/>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48"/>
      <c r="N601" s="128"/>
      <c r="O601" s="129"/>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48"/>
      <c r="N602" s="128"/>
      <c r="O602" s="129"/>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48"/>
      <c r="N603" s="128"/>
      <c r="O603" s="129"/>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48"/>
      <c r="N604" s="128"/>
      <c r="O604" s="129"/>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48"/>
      <c r="N605" s="128"/>
      <c r="O605" s="129"/>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48"/>
      <c r="N606" s="128"/>
      <c r="O606" s="129"/>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48"/>
      <c r="N607" s="128"/>
      <c r="O607" s="129"/>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48"/>
      <c r="N608" s="128"/>
      <c r="O608" s="129"/>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48"/>
      <c r="N609" s="128"/>
      <c r="O609" s="129"/>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48"/>
      <c r="N610" s="128"/>
      <c r="O610" s="129"/>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48"/>
      <c r="N611" s="128"/>
      <c r="O611" s="129"/>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48"/>
      <c r="N612" s="128"/>
      <c r="O612" s="129"/>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48"/>
      <c r="N613" s="128"/>
      <c r="O613" s="129"/>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48"/>
      <c r="N614" s="128"/>
      <c r="O614" s="129"/>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48"/>
      <c r="N615" s="128"/>
      <c r="O615" s="129"/>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48"/>
      <c r="N616" s="128"/>
      <c r="O616" s="129"/>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48"/>
      <c r="N617" s="128"/>
      <c r="O617" s="129"/>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48"/>
      <c r="N618" s="128"/>
      <c r="O618" s="129"/>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48"/>
      <c r="N619" s="128"/>
      <c r="O619" s="129"/>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48"/>
      <c r="N620" s="128"/>
      <c r="O620" s="129"/>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48"/>
      <c r="N621" s="128"/>
      <c r="O621" s="129"/>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48"/>
      <c r="N622" s="128"/>
      <c r="O622" s="129"/>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48"/>
      <c r="N623" s="128"/>
      <c r="O623" s="129"/>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48"/>
      <c r="N624" s="128"/>
      <c r="O624" s="129"/>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48"/>
      <c r="N625" s="128"/>
      <c r="O625" s="129"/>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48"/>
      <c r="N626" s="128"/>
      <c r="O626" s="129"/>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48"/>
      <c r="N627" s="128"/>
      <c r="O627" s="129"/>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48"/>
      <c r="N628" s="128"/>
      <c r="O628" s="129"/>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48"/>
      <c r="N629" s="128"/>
      <c r="O629" s="129"/>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48"/>
      <c r="N630" s="128"/>
      <c r="O630" s="129"/>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48"/>
      <c r="N631" s="128"/>
      <c r="O631" s="129"/>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48"/>
      <c r="N632" s="128"/>
      <c r="O632" s="129"/>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48"/>
      <c r="N633" s="128"/>
      <c r="O633" s="129"/>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48"/>
      <c r="N634" s="128"/>
      <c r="O634" s="129"/>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48"/>
      <c r="N635" s="128"/>
      <c r="O635" s="129"/>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48"/>
      <c r="N636" s="128"/>
      <c r="O636" s="129"/>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48"/>
      <c r="N637" s="128"/>
      <c r="O637" s="129"/>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48"/>
      <c r="N638" s="128"/>
      <c r="O638" s="129"/>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48"/>
      <c r="N639" s="128"/>
      <c r="O639" s="129"/>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48"/>
      <c r="N640" s="128"/>
      <c r="O640" s="129"/>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48"/>
      <c r="N641" s="128"/>
      <c r="O641" s="129"/>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48"/>
      <c r="N642" s="128"/>
      <c r="O642" s="129"/>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48"/>
      <c r="N643" s="128"/>
      <c r="O643" s="129"/>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48"/>
      <c r="N644" s="128"/>
      <c r="O644" s="129"/>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48"/>
      <c r="N645" s="128"/>
      <c r="O645" s="129"/>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48"/>
      <c r="N646" s="128"/>
      <c r="O646" s="129"/>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48"/>
      <c r="N647" s="128"/>
      <c r="O647" s="129"/>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48"/>
      <c r="N648" s="128"/>
      <c r="O648" s="129"/>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48"/>
      <c r="N649" s="128"/>
      <c r="O649" s="129"/>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48"/>
      <c r="N650" s="128"/>
      <c r="O650" s="129"/>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48"/>
      <c r="N651" s="128"/>
      <c r="O651" s="129"/>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48"/>
      <c r="N652" s="128"/>
      <c r="O652" s="129"/>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48"/>
      <c r="N653" s="128"/>
      <c r="O653" s="129"/>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48"/>
      <c r="N654" s="128"/>
      <c r="O654" s="129"/>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48"/>
      <c r="N655" s="128"/>
      <c r="O655" s="129"/>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48"/>
      <c r="N656" s="128"/>
      <c r="O656" s="129"/>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48"/>
      <c r="N657" s="128"/>
      <c r="O657" s="129"/>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48"/>
      <c r="N658" s="128"/>
      <c r="O658" s="129"/>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48"/>
      <c r="N659" s="128"/>
      <c r="O659" s="129"/>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48"/>
      <c r="N660" s="128"/>
      <c r="O660" s="129"/>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48"/>
      <c r="N661" s="128"/>
      <c r="O661" s="129"/>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48"/>
      <c r="N662" s="128"/>
      <c r="O662" s="129"/>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48"/>
      <c r="N663" s="128"/>
      <c r="O663" s="129"/>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48"/>
      <c r="N664" s="128"/>
      <c r="O664" s="129"/>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48"/>
      <c r="N665" s="128"/>
      <c r="O665" s="129"/>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48"/>
      <c r="N666" s="128"/>
      <c r="O666" s="129"/>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48"/>
      <c r="N667" s="128"/>
      <c r="O667" s="129"/>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48"/>
      <c r="N668" s="128"/>
      <c r="O668" s="129"/>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48"/>
      <c r="N669" s="128"/>
      <c r="O669" s="129"/>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48"/>
      <c r="N670" s="128"/>
      <c r="O670" s="129"/>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48"/>
      <c r="N671" s="128"/>
      <c r="O671" s="129"/>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48"/>
      <c r="N672" s="128"/>
      <c r="O672" s="129"/>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48"/>
      <c r="N673" s="128"/>
      <c r="O673" s="129"/>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48"/>
      <c r="N674" s="128"/>
      <c r="O674" s="129"/>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48"/>
      <c r="N675" s="128"/>
      <c r="O675" s="129"/>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48"/>
      <c r="N676" s="128"/>
      <c r="O676" s="129"/>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48"/>
      <c r="N677" s="128"/>
      <c r="O677" s="129"/>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48"/>
      <c r="N678" s="128"/>
      <c r="O678" s="129"/>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48"/>
      <c r="N679" s="128"/>
      <c r="O679" s="129"/>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48"/>
      <c r="N680" s="128"/>
      <c r="O680" s="129"/>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48"/>
      <c r="N681" s="128"/>
      <c r="O681" s="129"/>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48"/>
      <c r="N682" s="128"/>
      <c r="O682" s="129"/>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48"/>
      <c r="N683" s="128"/>
      <c r="O683" s="129"/>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48"/>
      <c r="N684" s="128"/>
      <c r="O684" s="129"/>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48"/>
      <c r="N685" s="128"/>
      <c r="O685" s="129"/>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48"/>
      <c r="N686" s="128"/>
      <c r="O686" s="129"/>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48"/>
      <c r="N687" s="128"/>
      <c r="O687" s="129"/>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48"/>
      <c r="N688" s="128"/>
      <c r="O688" s="129"/>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48"/>
      <c r="N689" s="128"/>
      <c r="O689" s="129"/>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48"/>
      <c r="N690" s="128"/>
      <c r="O690" s="129"/>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48"/>
      <c r="N691" s="128"/>
      <c r="O691" s="129"/>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48"/>
      <c r="N692" s="128"/>
      <c r="O692" s="129"/>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48"/>
      <c r="N693" s="128"/>
      <c r="O693" s="129"/>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48"/>
      <c r="N694" s="128"/>
      <c r="O694" s="129"/>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48"/>
      <c r="N695" s="128"/>
      <c r="O695" s="129"/>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48"/>
      <c r="N696" s="128"/>
      <c r="O696" s="129"/>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48"/>
      <c r="N697" s="128"/>
      <c r="O697" s="129"/>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48"/>
      <c r="N698" s="128"/>
      <c r="O698" s="129"/>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48"/>
      <c r="N699" s="128"/>
      <c r="O699" s="129"/>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48"/>
      <c r="N700" s="128"/>
      <c r="O700" s="129"/>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48"/>
      <c r="N701" s="128"/>
      <c r="O701" s="129"/>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48"/>
      <c r="N702" s="128"/>
      <c r="O702" s="129"/>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48"/>
      <c r="N703" s="128"/>
      <c r="O703" s="129"/>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48"/>
      <c r="N704" s="128"/>
      <c r="O704" s="129"/>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48"/>
      <c r="N705" s="128"/>
      <c r="O705" s="129"/>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48"/>
      <c r="N706" s="128"/>
      <c r="O706" s="129"/>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48"/>
      <c r="N707" s="128"/>
      <c r="O707" s="129"/>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48"/>
      <c r="N708" s="128"/>
      <c r="O708" s="129"/>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48"/>
      <c r="N709" s="128"/>
      <c r="O709" s="129"/>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48"/>
      <c r="N710" s="128"/>
      <c r="O710" s="129"/>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48"/>
      <c r="N711" s="128"/>
      <c r="O711" s="129"/>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48"/>
      <c r="N712" s="128"/>
      <c r="O712" s="129"/>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48"/>
      <c r="N713" s="128"/>
      <c r="O713" s="129"/>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48"/>
      <c r="N714" s="128"/>
      <c r="O714" s="129"/>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48"/>
      <c r="N715" s="128"/>
      <c r="O715" s="129"/>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48"/>
      <c r="N716" s="128"/>
      <c r="O716" s="129"/>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48"/>
      <c r="N717" s="128"/>
      <c r="O717" s="129"/>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48"/>
      <c r="N718" s="128"/>
      <c r="O718" s="129"/>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D1" zoomScale="70" zoomScaleNormal="70" workbookViewId="0">
      <selection activeCell="G11" sqref="G11"/>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579" t="s">
        <v>447</v>
      </c>
      <c r="C4" s="580"/>
      <c r="D4" s="580"/>
      <c r="E4" s="581" t="s">
        <v>448</v>
      </c>
      <c r="F4" s="581"/>
      <c r="G4" s="581"/>
      <c r="H4" s="581"/>
      <c r="I4" s="582"/>
      <c r="Q4" s="583" t="s">
        <v>449</v>
      </c>
      <c r="R4" s="583"/>
    </row>
    <row r="5" spans="2:19">
      <c r="B5" s="579"/>
      <c r="C5" s="580"/>
      <c r="D5" s="580"/>
      <c r="E5" s="581"/>
      <c r="F5" s="581"/>
      <c r="G5" s="581"/>
      <c r="H5" s="581"/>
      <c r="I5" s="582"/>
      <c r="Q5" s="583"/>
      <c r="R5" s="583"/>
    </row>
    <row r="6" spans="2:19">
      <c r="B6" s="579"/>
      <c r="C6" s="580"/>
      <c r="D6" s="580"/>
      <c r="E6" s="581"/>
      <c r="F6" s="581"/>
      <c r="G6" s="581"/>
      <c r="H6" s="581"/>
      <c r="I6" s="582"/>
      <c r="Q6" s="583"/>
      <c r="R6" s="583"/>
    </row>
    <row r="7" spans="2:19" ht="15.75" thickBot="1">
      <c r="B7" s="117"/>
      <c r="I7" s="118"/>
    </row>
    <row r="8" spans="2:19" ht="62.25" customHeight="1" thickBot="1">
      <c r="B8" s="584" t="s">
        <v>393</v>
      </c>
      <c r="C8" s="585"/>
      <c r="D8" s="57" t="s">
        <v>450</v>
      </c>
      <c r="E8" s="58">
        <v>5</v>
      </c>
      <c r="F8" s="58">
        <v>10</v>
      </c>
      <c r="G8" s="58">
        <v>15</v>
      </c>
      <c r="H8" s="58">
        <v>20</v>
      </c>
      <c r="I8" s="119">
        <v>25</v>
      </c>
      <c r="K8" s="586" t="s">
        <v>451</v>
      </c>
      <c r="L8" s="587"/>
      <c r="M8" s="587"/>
      <c r="N8" s="587"/>
      <c r="O8" s="587"/>
      <c r="P8" s="588"/>
      <c r="Q8" s="589" t="s">
        <v>452</v>
      </c>
      <c r="R8" s="589"/>
      <c r="S8" s="17" t="s">
        <v>453</v>
      </c>
    </row>
    <row r="9" spans="2:19" ht="62.25" customHeight="1" thickBot="1">
      <c r="B9" s="584"/>
      <c r="C9" s="585"/>
      <c r="D9" s="57" t="s">
        <v>454</v>
      </c>
      <c r="E9" s="59">
        <v>4</v>
      </c>
      <c r="F9" s="59">
        <v>8</v>
      </c>
      <c r="G9" s="58">
        <v>12</v>
      </c>
      <c r="H9" s="58">
        <v>16</v>
      </c>
      <c r="I9" s="119">
        <v>20</v>
      </c>
      <c r="K9" s="590" t="s">
        <v>455</v>
      </c>
      <c r="L9" s="591"/>
      <c r="M9" s="591"/>
      <c r="N9" s="591"/>
      <c r="O9" s="591"/>
      <c r="P9" s="591"/>
      <c r="Q9" s="592" t="s">
        <v>456</v>
      </c>
      <c r="R9" s="593"/>
      <c r="S9" s="17" t="s">
        <v>457</v>
      </c>
    </row>
    <row r="10" spans="2:19" ht="62.25" customHeight="1" thickBot="1">
      <c r="B10" s="584"/>
      <c r="C10" s="585"/>
      <c r="D10" s="57" t="s">
        <v>458</v>
      </c>
      <c r="E10" s="59">
        <v>3</v>
      </c>
      <c r="F10" s="59">
        <v>6</v>
      </c>
      <c r="G10" s="59">
        <v>9</v>
      </c>
      <c r="H10" s="58">
        <v>12</v>
      </c>
      <c r="I10" s="119">
        <v>15</v>
      </c>
      <c r="K10" s="594" t="s">
        <v>416</v>
      </c>
      <c r="L10" s="595"/>
      <c r="M10" s="595"/>
      <c r="N10" s="595"/>
      <c r="O10" s="595"/>
      <c r="P10" s="595"/>
      <c r="Q10" s="589" t="s">
        <v>459</v>
      </c>
      <c r="R10" s="589"/>
      <c r="S10" s="17" t="s">
        <v>460</v>
      </c>
    </row>
    <row r="11" spans="2:19" ht="62.25" customHeight="1">
      <c r="B11" s="584"/>
      <c r="C11" s="585"/>
      <c r="D11" s="57" t="s">
        <v>461</v>
      </c>
      <c r="E11" s="60">
        <v>2</v>
      </c>
      <c r="F11" s="59">
        <v>4</v>
      </c>
      <c r="G11" s="59">
        <v>6</v>
      </c>
      <c r="H11" s="58">
        <v>8</v>
      </c>
      <c r="I11" s="119">
        <v>10</v>
      </c>
      <c r="K11" s="596" t="s">
        <v>462</v>
      </c>
      <c r="L11" s="597"/>
      <c r="M11" s="597"/>
      <c r="N11" s="597"/>
      <c r="O11" s="597"/>
      <c r="P11" s="597"/>
      <c r="Q11" s="589" t="s">
        <v>390</v>
      </c>
      <c r="R11" s="598"/>
      <c r="S11" s="17" t="s">
        <v>390</v>
      </c>
    </row>
    <row r="12" spans="2:19" ht="62.25" customHeight="1">
      <c r="B12" s="584"/>
      <c r="C12" s="585"/>
      <c r="D12" s="57" t="s">
        <v>463</v>
      </c>
      <c r="E12" s="60">
        <v>1</v>
      </c>
      <c r="F12" s="60">
        <v>2</v>
      </c>
      <c r="G12" s="59">
        <v>3</v>
      </c>
      <c r="H12" s="58">
        <v>4</v>
      </c>
      <c r="I12" s="119">
        <v>5</v>
      </c>
    </row>
    <row r="13" spans="2:19" ht="62.25" customHeight="1" thickBot="1">
      <c r="B13" s="120"/>
      <c r="C13" s="577" t="s">
        <v>464</v>
      </c>
      <c r="D13" s="578"/>
      <c r="E13" s="121" t="s">
        <v>465</v>
      </c>
      <c r="F13" s="121" t="s">
        <v>466</v>
      </c>
      <c r="G13" s="121" t="s">
        <v>467</v>
      </c>
      <c r="H13" s="121" t="s">
        <v>468</v>
      </c>
      <c r="I13" s="122" t="s">
        <v>469</v>
      </c>
    </row>
    <row r="17" spans="4:6">
      <c r="D17" s="17"/>
      <c r="E17" s="17"/>
      <c r="F17" s="17"/>
    </row>
    <row r="18" spans="4:6" ht="15.75">
      <c r="D18" s="22" t="s">
        <v>470</v>
      </c>
      <c r="E18" s="123" t="s">
        <v>462</v>
      </c>
      <c r="F18" s="123">
        <v>1</v>
      </c>
    </row>
    <row r="19" spans="4:6">
      <c r="D19" s="22" t="s">
        <v>471</v>
      </c>
      <c r="E19" s="22" t="s">
        <v>462</v>
      </c>
      <c r="F19" s="22">
        <v>2</v>
      </c>
    </row>
    <row r="20" spans="4:6">
      <c r="D20" s="22" t="s">
        <v>472</v>
      </c>
      <c r="E20" s="22" t="s">
        <v>416</v>
      </c>
      <c r="F20" s="22">
        <v>2</v>
      </c>
    </row>
    <row r="21" spans="4:6">
      <c r="D21" s="22" t="s">
        <v>473</v>
      </c>
      <c r="E21" s="22" t="s">
        <v>474</v>
      </c>
      <c r="F21" s="22">
        <v>3</v>
      </c>
    </row>
    <row r="22" spans="4:6">
      <c r="D22" s="22" t="s">
        <v>475</v>
      </c>
      <c r="E22" s="22" t="s">
        <v>451</v>
      </c>
      <c r="F22" s="22">
        <v>4</v>
      </c>
    </row>
    <row r="23" spans="4:6">
      <c r="D23" s="22" t="s">
        <v>476</v>
      </c>
      <c r="E23" s="22" t="s">
        <v>462</v>
      </c>
      <c r="F23" s="22">
        <v>1</v>
      </c>
    </row>
    <row r="24" spans="4:6">
      <c r="D24" s="22" t="s">
        <v>477</v>
      </c>
      <c r="E24" s="22" t="s">
        <v>416</v>
      </c>
      <c r="F24" s="22">
        <v>2</v>
      </c>
    </row>
    <row r="25" spans="4:6">
      <c r="D25" s="22" t="s">
        <v>478</v>
      </c>
      <c r="E25" s="22" t="s">
        <v>416</v>
      </c>
      <c r="F25" s="22">
        <v>2</v>
      </c>
    </row>
    <row r="26" spans="4:6">
      <c r="D26" s="22" t="s">
        <v>479</v>
      </c>
      <c r="E26" s="22" t="s">
        <v>455</v>
      </c>
      <c r="F26" s="22">
        <v>3</v>
      </c>
    </row>
    <row r="27" spans="4:6">
      <c r="D27" s="22" t="s">
        <v>480</v>
      </c>
      <c r="E27" s="22" t="s">
        <v>451</v>
      </c>
      <c r="F27" s="22">
        <v>4</v>
      </c>
    </row>
    <row r="28" spans="4:6">
      <c r="D28" s="22" t="s">
        <v>481</v>
      </c>
      <c r="E28" s="22" t="s">
        <v>416</v>
      </c>
      <c r="F28" s="22">
        <v>2</v>
      </c>
    </row>
    <row r="29" spans="4:6">
      <c r="D29" s="22" t="s">
        <v>482</v>
      </c>
      <c r="E29" s="22" t="s">
        <v>416</v>
      </c>
      <c r="F29" s="22">
        <v>2</v>
      </c>
    </row>
    <row r="30" spans="4:6">
      <c r="D30" s="22" t="s">
        <v>483</v>
      </c>
      <c r="E30" s="22" t="s">
        <v>416</v>
      </c>
      <c r="F30" s="22">
        <v>2</v>
      </c>
    </row>
    <row r="31" spans="4:6">
      <c r="D31" s="22" t="s">
        <v>484</v>
      </c>
      <c r="E31" s="22" t="s">
        <v>455</v>
      </c>
      <c r="F31" s="22">
        <v>3</v>
      </c>
    </row>
    <row r="32" spans="4:6">
      <c r="D32" s="22" t="s">
        <v>485</v>
      </c>
      <c r="E32" s="22" t="s">
        <v>451</v>
      </c>
      <c r="F32" s="22">
        <v>4</v>
      </c>
    </row>
    <row r="33" spans="4:6">
      <c r="D33" s="22" t="s">
        <v>486</v>
      </c>
      <c r="E33" s="22" t="s">
        <v>416</v>
      </c>
      <c r="F33" s="22">
        <v>2</v>
      </c>
    </row>
    <row r="34" spans="4:6">
      <c r="D34" s="22" t="s">
        <v>487</v>
      </c>
      <c r="E34" s="22" t="s">
        <v>416</v>
      </c>
      <c r="F34" s="22">
        <v>2</v>
      </c>
    </row>
    <row r="35" spans="4:6">
      <c r="D35" s="22" t="s">
        <v>488</v>
      </c>
      <c r="E35" s="22" t="s">
        <v>455</v>
      </c>
      <c r="F35" s="22">
        <v>3</v>
      </c>
    </row>
    <row r="36" spans="4:6">
      <c r="D36" s="22" t="s">
        <v>489</v>
      </c>
      <c r="E36" s="22" t="s">
        <v>455</v>
      </c>
      <c r="F36" s="22">
        <v>3</v>
      </c>
    </row>
    <row r="37" spans="4:6">
      <c r="D37" s="22" t="s">
        <v>490</v>
      </c>
      <c r="E37" s="22" t="s">
        <v>451</v>
      </c>
      <c r="F37" s="22">
        <v>4</v>
      </c>
    </row>
    <row r="38" spans="4:6">
      <c r="D38" s="22" t="s">
        <v>491</v>
      </c>
      <c r="E38" s="22" t="s">
        <v>455</v>
      </c>
      <c r="F38" s="22">
        <v>3</v>
      </c>
    </row>
    <row r="39" spans="4:6">
      <c r="D39" s="22" t="s">
        <v>492</v>
      </c>
      <c r="E39" s="22" t="s">
        <v>455</v>
      </c>
      <c r="F39" s="22">
        <v>3</v>
      </c>
    </row>
    <row r="40" spans="4:6">
      <c r="D40" s="22" t="s">
        <v>493</v>
      </c>
      <c r="E40" s="22" t="s">
        <v>455</v>
      </c>
      <c r="F40" s="22">
        <v>3</v>
      </c>
    </row>
    <row r="41" spans="4:6">
      <c r="D41" s="22" t="s">
        <v>494</v>
      </c>
      <c r="E41" s="22" t="s">
        <v>455</v>
      </c>
      <c r="F41" s="22">
        <v>3</v>
      </c>
    </row>
    <row r="42" spans="4:6">
      <c r="D42" s="22" t="s">
        <v>495</v>
      </c>
      <c r="E42" s="22" t="s">
        <v>451</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39"/>
  <sheetViews>
    <sheetView showGridLines="0" topLeftCell="A13" zoomScale="90" zoomScaleNormal="90" workbookViewId="0">
      <selection activeCell="M28" sqref="M28:M33"/>
    </sheetView>
  </sheetViews>
  <sheetFormatPr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69.42578125" customWidth="1"/>
    <col min="9" max="9" width="16.5703125" customWidth="1"/>
    <col min="10" max="10" width="14.28515625" customWidth="1"/>
    <col min="11" max="11" width="17.7109375" customWidth="1"/>
    <col min="12" max="12" width="17.5703125" customWidth="1"/>
    <col min="13" max="13" width="89" customWidth="1"/>
    <col min="14" max="169" width="11.42578125" style="2"/>
  </cols>
  <sheetData>
    <row r="1" spans="1:271" s="19" customFormat="1" ht="16.5" customHeight="1">
      <c r="A1" s="649"/>
      <c r="B1" s="650"/>
      <c r="C1" s="653"/>
      <c r="D1" s="653"/>
      <c r="E1" s="653"/>
      <c r="F1" s="653"/>
      <c r="G1" s="653"/>
      <c r="H1" s="653"/>
      <c r="I1" s="653"/>
      <c r="J1" s="654"/>
      <c r="K1" s="648"/>
      <c r="L1" s="648"/>
      <c r="M1" s="64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1"/>
      <c r="B2" s="652"/>
      <c r="C2" s="655"/>
      <c r="D2" s="655"/>
      <c r="E2" s="655"/>
      <c r="F2" s="655"/>
      <c r="G2" s="655"/>
      <c r="H2" s="655"/>
      <c r="I2" s="655"/>
      <c r="J2" s="656"/>
      <c r="K2" s="648"/>
      <c r="L2" s="648"/>
      <c r="M2" s="64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55"/>
      <c r="D3" s="655"/>
      <c r="E3" s="655"/>
      <c r="F3" s="655"/>
      <c r="G3" s="655"/>
      <c r="H3" s="655"/>
      <c r="I3" s="655"/>
      <c r="J3" s="656"/>
      <c r="K3" s="648"/>
      <c r="L3" s="648"/>
      <c r="M3" s="64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40" t="s">
        <v>278</v>
      </c>
      <c r="B4" s="440"/>
      <c r="C4" s="446" t="s">
        <v>496</v>
      </c>
      <c r="D4" s="446"/>
      <c r="E4" s="446"/>
      <c r="F4" s="446"/>
      <c r="G4" s="446"/>
      <c r="H4" s="446"/>
      <c r="I4" s="446"/>
      <c r="J4" s="446"/>
      <c r="K4" s="446"/>
      <c r="L4" s="446"/>
      <c r="M4" s="44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40" t="s">
        <v>280</v>
      </c>
      <c r="B5" s="440"/>
      <c r="C5" s="447" t="s">
        <v>35</v>
      </c>
      <c r="D5" s="447"/>
      <c r="E5" s="447"/>
      <c r="F5" s="447"/>
      <c r="G5" s="447"/>
      <c r="H5" s="447"/>
      <c r="I5" s="447"/>
      <c r="J5" s="447"/>
      <c r="K5" s="447"/>
      <c r="L5" s="447"/>
      <c r="M5" s="44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40" t="s">
        <v>281</v>
      </c>
      <c r="B6" s="440"/>
      <c r="C6" s="645" t="s">
        <v>282</v>
      </c>
      <c r="D6" s="646"/>
      <c r="E6" s="646"/>
      <c r="F6" s="646"/>
      <c r="G6" s="646"/>
      <c r="H6" s="646"/>
      <c r="I6" s="646"/>
      <c r="J6" s="646"/>
      <c r="K6" s="646"/>
      <c r="L6" s="646"/>
      <c r="M6" s="64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0" t="s">
        <v>497</v>
      </c>
      <c r="B7" s="641"/>
      <c r="C7" s="642"/>
      <c r="D7" s="643" t="s">
        <v>498</v>
      </c>
      <c r="E7" s="643"/>
      <c r="F7" s="643"/>
      <c r="G7" s="644" t="s">
        <v>499</v>
      </c>
      <c r="H7" s="635" t="s">
        <v>500</v>
      </c>
      <c r="I7" s="637" t="s">
        <v>501</v>
      </c>
      <c r="J7" s="638"/>
      <c r="K7" s="637" t="s">
        <v>502</v>
      </c>
      <c r="L7" s="638"/>
      <c r="M7" s="639" t="s">
        <v>503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220</v>
      </c>
      <c r="C8" s="35" t="s">
        <v>222</v>
      </c>
      <c r="D8" s="28" t="s">
        <v>232</v>
      </c>
      <c r="E8" s="28" t="s">
        <v>504</v>
      </c>
      <c r="F8" s="28" t="s">
        <v>505</v>
      </c>
      <c r="G8" s="644"/>
      <c r="H8" s="636"/>
      <c r="I8" s="29" t="s">
        <v>506</v>
      </c>
      <c r="J8" s="29" t="s">
        <v>507</v>
      </c>
      <c r="K8" s="29" t="s">
        <v>508</v>
      </c>
      <c r="L8" s="29" t="s">
        <v>509</v>
      </c>
      <c r="M8" s="63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57"/>
      <c r="B9" s="658"/>
      <c r="C9" s="658"/>
      <c r="D9" s="658"/>
      <c r="E9" s="658"/>
      <c r="F9" s="658"/>
      <c r="G9" s="658"/>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51" customHeight="1">
      <c r="A10" s="659">
        <f>'7- Mapa Final'!A10:A15</f>
        <v>1</v>
      </c>
      <c r="B10" s="623" t="str">
        <f>'7- Mapa Final'!B10</f>
        <v>Demora (presentación extemporanea de los informes de seguimiento al Plan Sectorial de Desarrollo)</v>
      </c>
      <c r="C10" s="623" t="str">
        <f>'7- Mapa Final'!C10</f>
        <v>Posibilidad de presentación extemporanea de los informes de seguimiento acumulado semestral y anual al Plan Sectorial de Desarrollo -PSD, para la toma de decisiones de la Alta Dirección</v>
      </c>
      <c r="D10" s="627" t="str">
        <f>'7- Mapa Final'!J10</f>
        <v>Muy Baja - 1</v>
      </c>
      <c r="E10" s="631" t="str">
        <f>'7- Mapa Final'!K10</f>
        <v>Leve - 1</v>
      </c>
      <c r="F10" s="606" t="str">
        <f>'7- Mapa Final'!M10</f>
        <v>Bajo - 1</v>
      </c>
      <c r="G10" s="468" t="s">
        <v>390</v>
      </c>
      <c r="H10" s="663" t="s">
        <v>510</v>
      </c>
      <c r="I10" s="614" t="s">
        <v>511</v>
      </c>
      <c r="J10" s="618"/>
      <c r="K10" s="599">
        <v>44198</v>
      </c>
      <c r="L10" s="599">
        <v>45382</v>
      </c>
      <c r="M10" s="603" t="s">
        <v>512</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51" customHeight="1">
      <c r="A11" s="660"/>
      <c r="B11" s="624"/>
      <c r="C11" s="624"/>
      <c r="D11" s="628"/>
      <c r="E11" s="632"/>
      <c r="F11" s="607"/>
      <c r="G11" s="464"/>
      <c r="H11" s="664"/>
      <c r="I11" s="615"/>
      <c r="J11" s="600"/>
      <c r="K11" s="600"/>
      <c r="L11" s="600"/>
      <c r="M11" s="60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51" customHeight="1">
      <c r="A12" s="660"/>
      <c r="B12" s="624"/>
      <c r="C12" s="624"/>
      <c r="D12" s="628"/>
      <c r="E12" s="632"/>
      <c r="F12" s="607"/>
      <c r="G12" s="464"/>
      <c r="H12" s="664"/>
      <c r="I12" s="615"/>
      <c r="J12" s="600"/>
      <c r="K12" s="600"/>
      <c r="L12" s="600"/>
      <c r="M12" s="60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51" customHeight="1">
      <c r="A13" s="660"/>
      <c r="B13" s="624"/>
      <c r="C13" s="624"/>
      <c r="D13" s="628"/>
      <c r="E13" s="632"/>
      <c r="F13" s="607"/>
      <c r="G13" s="464"/>
      <c r="H13" s="664"/>
      <c r="I13" s="615"/>
      <c r="J13" s="600"/>
      <c r="K13" s="600"/>
      <c r="L13" s="600"/>
      <c r="M13" s="60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51" customHeight="1">
      <c r="A14" s="661"/>
      <c r="B14" s="625"/>
      <c r="C14" s="625"/>
      <c r="D14" s="629"/>
      <c r="E14" s="633"/>
      <c r="F14" s="608"/>
      <c r="G14" s="465"/>
      <c r="H14" s="664"/>
      <c r="I14" s="616"/>
      <c r="J14" s="601"/>
      <c r="K14" s="601"/>
      <c r="L14" s="601"/>
      <c r="M14" s="60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thickBot="1">
      <c r="A15" s="662"/>
      <c r="B15" s="626"/>
      <c r="C15" s="626"/>
      <c r="D15" s="630"/>
      <c r="E15" s="634"/>
      <c r="F15" s="609"/>
      <c r="G15" s="466"/>
      <c r="H15" s="665"/>
      <c r="I15" s="617"/>
      <c r="J15" s="602"/>
      <c r="K15" s="602"/>
      <c r="L15" s="602"/>
      <c r="M15" s="60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20.100000000000001" customHeight="1">
      <c r="A16" s="686">
        <f>'7- Mapa Final'!A16:A21</f>
        <v>2</v>
      </c>
      <c r="B16" s="669" t="str">
        <f>'7- Mapa Final'!B16</f>
        <v>Incumplimiento del Plan de Acción del proceso</v>
      </c>
      <c r="C16" s="669" t="str">
        <f>'7- Mapa Final'!C16</f>
        <v>Posibilidad de  que se incumpla la ejecución de las actividades y metas establecidas en el Plan de Acción anual del proceso de Planeación Estratégica</v>
      </c>
      <c r="D16" s="676" t="str">
        <f>'7- Mapa Final'!J16</f>
        <v>Muy Baja - 1</v>
      </c>
      <c r="E16" s="679" t="str">
        <f>'7- Mapa Final'!K16</f>
        <v>Menor - 2</v>
      </c>
      <c r="F16" s="672" t="str">
        <f>'7- Mapa Final'!M16</f>
        <v>Bajo - 2</v>
      </c>
      <c r="G16" s="471" t="s">
        <v>390</v>
      </c>
      <c r="H16" s="682" t="s">
        <v>513</v>
      </c>
      <c r="I16" s="683" t="s">
        <v>511</v>
      </c>
      <c r="J16" s="675"/>
      <c r="K16" s="666">
        <v>45293</v>
      </c>
      <c r="L16" s="666">
        <v>45382</v>
      </c>
      <c r="M16" s="603" t="s">
        <v>514</v>
      </c>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20.100000000000001" customHeight="1">
      <c r="A17" s="687"/>
      <c r="B17" s="670"/>
      <c r="C17" s="670"/>
      <c r="D17" s="677"/>
      <c r="E17" s="680"/>
      <c r="F17" s="673"/>
      <c r="G17" s="461"/>
      <c r="H17" s="664"/>
      <c r="I17" s="684"/>
      <c r="J17" s="667"/>
      <c r="K17" s="667"/>
      <c r="L17" s="667"/>
      <c r="M17" s="60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0.100000000000001" customHeight="1">
      <c r="A18" s="687"/>
      <c r="B18" s="670"/>
      <c r="C18" s="670"/>
      <c r="D18" s="677"/>
      <c r="E18" s="680"/>
      <c r="F18" s="673"/>
      <c r="G18" s="461"/>
      <c r="H18" s="664"/>
      <c r="I18" s="684"/>
      <c r="J18" s="667"/>
      <c r="K18" s="667"/>
      <c r="L18" s="667"/>
      <c r="M18" s="60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0.100000000000001" customHeight="1">
      <c r="A19" s="687"/>
      <c r="B19" s="670"/>
      <c r="C19" s="670"/>
      <c r="D19" s="677"/>
      <c r="E19" s="680"/>
      <c r="F19" s="673"/>
      <c r="G19" s="461"/>
      <c r="H19" s="664"/>
      <c r="I19" s="684"/>
      <c r="J19" s="667"/>
      <c r="K19" s="667"/>
      <c r="L19" s="667"/>
      <c r="M19" s="60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20.100000000000001" customHeight="1">
      <c r="A20" s="687"/>
      <c r="B20" s="670"/>
      <c r="C20" s="670"/>
      <c r="D20" s="677"/>
      <c r="E20" s="680"/>
      <c r="F20" s="673"/>
      <c r="G20" s="461"/>
      <c r="H20" s="664"/>
      <c r="I20" s="684"/>
      <c r="J20" s="667"/>
      <c r="K20" s="667"/>
      <c r="L20" s="667"/>
      <c r="M20" s="60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ht="20.100000000000001" customHeight="1" thickBot="1">
      <c r="A21" s="688"/>
      <c r="B21" s="671"/>
      <c r="C21" s="671"/>
      <c r="D21" s="678"/>
      <c r="E21" s="681"/>
      <c r="F21" s="674"/>
      <c r="G21" s="480"/>
      <c r="H21" s="665"/>
      <c r="I21" s="685"/>
      <c r="J21" s="668"/>
      <c r="K21" s="668"/>
      <c r="L21" s="668"/>
      <c r="M21" s="605"/>
      <c r="N21" s="34"/>
      <c r="O21" s="34"/>
    </row>
    <row r="22" spans="1:169" s="26" customFormat="1" ht="33" customHeight="1">
      <c r="A22" s="619">
        <f>'7- Mapa Final'!A22:A27</f>
        <v>3</v>
      </c>
      <c r="B22" s="623" t="str">
        <f>'7- Mapa Final'!B22</f>
        <v xml:space="preserve">Recibir dádivas o beneficios a nombre propio o de terceros para direccionar planes a desarrollar y recursos de financiación </v>
      </c>
      <c r="C22" s="623" t="str">
        <f>'7- Mapa Final'!C22</f>
        <v xml:space="preserve">Posibilidad de direccionar iniciativas y recursos de inversión, que no son prioritarias o sus resultados se desvian del cumplimiento de los objetivos institucionales </v>
      </c>
      <c r="D22" s="627" t="str">
        <f>'7- Mapa Final'!J22</f>
        <v>Muy Baja - 1</v>
      </c>
      <c r="E22" s="631" t="str">
        <f>'7- Mapa Final'!K22</f>
        <v>Moderado - 3</v>
      </c>
      <c r="F22" s="606" t="str">
        <f>'7- Mapa Final'!M22</f>
        <v>Moderado - 3</v>
      </c>
      <c r="G22" s="468" t="s">
        <v>390</v>
      </c>
      <c r="H22" s="692" t="s">
        <v>515</v>
      </c>
      <c r="I22" s="614" t="s">
        <v>511</v>
      </c>
      <c r="J22" s="618"/>
      <c r="K22" s="599">
        <v>45293</v>
      </c>
      <c r="L22" s="599">
        <v>45382</v>
      </c>
      <c r="M22" s="689" t="s">
        <v>516</v>
      </c>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33" customHeight="1">
      <c r="A23" s="620"/>
      <c r="B23" s="624"/>
      <c r="C23" s="624"/>
      <c r="D23" s="628"/>
      <c r="E23" s="632"/>
      <c r="F23" s="607"/>
      <c r="G23" s="464"/>
      <c r="H23" s="611"/>
      <c r="I23" s="615"/>
      <c r="J23" s="600"/>
      <c r="K23" s="600"/>
      <c r="L23" s="600"/>
      <c r="M23" s="69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33" customHeight="1">
      <c r="A24" s="620"/>
      <c r="B24" s="624"/>
      <c r="C24" s="624"/>
      <c r="D24" s="628"/>
      <c r="E24" s="632"/>
      <c r="F24" s="607"/>
      <c r="G24" s="464"/>
      <c r="H24" s="611"/>
      <c r="I24" s="615"/>
      <c r="J24" s="600"/>
      <c r="K24" s="600"/>
      <c r="L24" s="600"/>
      <c r="M24" s="69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s="26" customFormat="1" ht="33" customHeight="1">
      <c r="A25" s="620"/>
      <c r="B25" s="624"/>
      <c r="C25" s="624"/>
      <c r="D25" s="628"/>
      <c r="E25" s="632"/>
      <c r="F25" s="607"/>
      <c r="G25" s="464"/>
      <c r="H25" s="611"/>
      <c r="I25" s="615"/>
      <c r="J25" s="600"/>
      <c r="K25" s="600"/>
      <c r="L25" s="600"/>
      <c r="M25" s="690"/>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c r="BP25" s="34"/>
      <c r="BQ25" s="34"/>
      <c r="BR25" s="34"/>
      <c r="BS25" s="34"/>
      <c r="BT25" s="34"/>
      <c r="BU25" s="34"/>
      <c r="BV25" s="34"/>
      <c r="BW25" s="34"/>
      <c r="BX25" s="34"/>
      <c r="BY25" s="34"/>
      <c r="BZ25" s="34"/>
      <c r="CA25" s="34"/>
      <c r="CB25" s="34"/>
      <c r="CC25" s="34"/>
      <c r="CD25" s="34"/>
      <c r="CE25" s="34"/>
      <c r="CF25" s="34"/>
      <c r="CG25" s="34"/>
      <c r="CH25" s="34"/>
      <c r="CI25" s="34"/>
      <c r="CJ25" s="34"/>
      <c r="CK25" s="34"/>
      <c r="CL25" s="34"/>
      <c r="CM25" s="34"/>
      <c r="CN25" s="34"/>
      <c r="CO25" s="34"/>
      <c r="CP25" s="34"/>
      <c r="CQ25" s="34"/>
      <c r="CR25" s="34"/>
      <c r="CS25" s="34"/>
      <c r="CT25" s="34"/>
      <c r="CU25" s="34"/>
      <c r="CV25" s="34"/>
      <c r="CW25" s="34"/>
      <c r="CX25" s="34"/>
      <c r="CY25" s="34"/>
      <c r="CZ25" s="34"/>
      <c r="DA25" s="34"/>
      <c r="DB25" s="34"/>
      <c r="DC25" s="34"/>
      <c r="DD25" s="34"/>
      <c r="DE25" s="34"/>
      <c r="DF25" s="34"/>
      <c r="DG25" s="34"/>
      <c r="DH25" s="34"/>
      <c r="DI25" s="34"/>
      <c r="DJ25" s="34"/>
      <c r="DK25" s="34"/>
      <c r="DL25" s="34"/>
      <c r="DM25" s="34"/>
      <c r="DN25" s="34"/>
      <c r="DO25" s="34"/>
      <c r="DP25" s="34"/>
      <c r="DQ25" s="34"/>
      <c r="DR25" s="34"/>
      <c r="DS25" s="34"/>
      <c r="DT25" s="34"/>
      <c r="DU25" s="34"/>
      <c r="DV25" s="34"/>
      <c r="DW25" s="34"/>
      <c r="DX25" s="34"/>
      <c r="DY25" s="34"/>
      <c r="DZ25" s="34"/>
      <c r="EA25" s="34"/>
      <c r="EB25" s="34"/>
      <c r="EC25" s="34"/>
      <c r="ED25" s="34"/>
      <c r="EE25" s="34"/>
      <c r="EF25" s="34"/>
      <c r="EG25" s="34"/>
      <c r="EH25" s="34"/>
      <c r="EI25" s="34"/>
      <c r="EJ25" s="34"/>
      <c r="EK25" s="34"/>
      <c r="EL25" s="34"/>
      <c r="EM25" s="34"/>
      <c r="EN25" s="34"/>
      <c r="EO25" s="34"/>
      <c r="EP25" s="34"/>
      <c r="EQ25" s="34"/>
      <c r="ER25" s="34"/>
      <c r="ES25" s="34"/>
      <c r="ET25" s="34"/>
      <c r="EU25" s="34"/>
      <c r="EV25" s="34"/>
      <c r="EW25" s="34"/>
      <c r="EX25" s="34"/>
      <c r="EY25" s="34"/>
      <c r="EZ25" s="34"/>
      <c r="FA25" s="34"/>
      <c r="FB25" s="34"/>
      <c r="FC25" s="34"/>
      <c r="FD25" s="34"/>
      <c r="FE25" s="34"/>
      <c r="FF25" s="34"/>
      <c r="FG25" s="34"/>
      <c r="FH25" s="34"/>
      <c r="FI25" s="34"/>
      <c r="FJ25" s="34"/>
      <c r="FK25" s="34"/>
      <c r="FL25" s="34"/>
      <c r="FM25" s="34"/>
    </row>
    <row r="26" spans="1:169" s="26" customFormat="1" ht="33" customHeight="1">
      <c r="A26" s="620"/>
      <c r="B26" s="624"/>
      <c r="C26" s="624"/>
      <c r="D26" s="628"/>
      <c r="E26" s="632"/>
      <c r="F26" s="607"/>
      <c r="G26" s="464"/>
      <c r="H26" s="611"/>
      <c r="I26" s="615"/>
      <c r="J26" s="600"/>
      <c r="K26" s="600"/>
      <c r="L26" s="600"/>
      <c r="M26" s="690"/>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c r="BP26" s="34"/>
      <c r="BQ26" s="34"/>
      <c r="BR26" s="34"/>
      <c r="BS26" s="34"/>
      <c r="BT26" s="34"/>
      <c r="BU26" s="34"/>
      <c r="BV26" s="34"/>
      <c r="BW26" s="34"/>
      <c r="BX26" s="34"/>
      <c r="BY26" s="34"/>
      <c r="BZ26" s="34"/>
      <c r="CA26" s="34"/>
      <c r="CB26" s="34"/>
      <c r="CC26" s="34"/>
      <c r="CD26" s="34"/>
      <c r="CE26" s="34"/>
      <c r="CF26" s="34"/>
      <c r="CG26" s="34"/>
      <c r="CH26" s="34"/>
      <c r="CI26" s="34"/>
      <c r="CJ26" s="34"/>
      <c r="CK26" s="34"/>
      <c r="CL26" s="34"/>
      <c r="CM26" s="34"/>
      <c r="CN26" s="34"/>
      <c r="CO26" s="34"/>
      <c r="CP26" s="34"/>
      <c r="CQ26" s="34"/>
      <c r="CR26" s="34"/>
      <c r="CS26" s="34"/>
      <c r="CT26" s="34"/>
      <c r="CU26" s="34"/>
      <c r="CV26" s="34"/>
      <c r="CW26" s="34"/>
      <c r="CX26" s="34"/>
      <c r="CY26" s="34"/>
      <c r="CZ26" s="34"/>
      <c r="DA26" s="34"/>
      <c r="DB26" s="34"/>
      <c r="DC26" s="34"/>
      <c r="DD26" s="34"/>
      <c r="DE26" s="34"/>
      <c r="DF26" s="34"/>
      <c r="DG26" s="34"/>
      <c r="DH26" s="34"/>
      <c r="DI26" s="34"/>
      <c r="DJ26" s="34"/>
      <c r="DK26" s="34"/>
      <c r="DL26" s="34"/>
      <c r="DM26" s="34"/>
      <c r="DN26" s="34"/>
      <c r="DO26" s="34"/>
      <c r="DP26" s="34"/>
      <c r="DQ26" s="34"/>
      <c r="DR26" s="34"/>
      <c r="DS26" s="34"/>
      <c r="DT26" s="34"/>
      <c r="DU26" s="34"/>
      <c r="DV26" s="34"/>
      <c r="DW26" s="34"/>
      <c r="DX26" s="34"/>
      <c r="DY26" s="34"/>
      <c r="DZ26" s="34"/>
      <c r="EA26" s="34"/>
      <c r="EB26" s="34"/>
      <c r="EC26" s="34"/>
      <c r="ED26" s="34"/>
      <c r="EE26" s="34"/>
      <c r="EF26" s="34"/>
      <c r="EG26" s="34"/>
      <c r="EH26" s="34"/>
      <c r="EI26" s="34"/>
      <c r="EJ26" s="34"/>
      <c r="EK26" s="34"/>
      <c r="EL26" s="34"/>
      <c r="EM26" s="34"/>
      <c r="EN26" s="34"/>
      <c r="EO26" s="34"/>
      <c r="EP26" s="34"/>
      <c r="EQ26" s="34"/>
      <c r="ER26" s="34"/>
      <c r="ES26" s="34"/>
      <c r="ET26" s="34"/>
      <c r="EU26" s="34"/>
      <c r="EV26" s="34"/>
      <c r="EW26" s="34"/>
      <c r="EX26" s="34"/>
      <c r="EY26" s="34"/>
      <c r="EZ26" s="34"/>
      <c r="FA26" s="34"/>
      <c r="FB26" s="34"/>
      <c r="FC26" s="34"/>
      <c r="FD26" s="34"/>
      <c r="FE26" s="34"/>
      <c r="FF26" s="34"/>
      <c r="FG26" s="34"/>
      <c r="FH26" s="34"/>
      <c r="FI26" s="34"/>
      <c r="FJ26" s="34"/>
      <c r="FK26" s="34"/>
      <c r="FL26" s="34"/>
      <c r="FM26" s="34"/>
    </row>
    <row r="27" spans="1:169" ht="33" customHeight="1" thickBot="1">
      <c r="A27" s="622"/>
      <c r="B27" s="626"/>
      <c r="C27" s="626"/>
      <c r="D27" s="630"/>
      <c r="E27" s="634"/>
      <c r="F27" s="609"/>
      <c r="G27" s="466"/>
      <c r="H27" s="613"/>
      <c r="I27" s="617"/>
      <c r="J27" s="602"/>
      <c r="K27" s="602"/>
      <c r="L27" s="602"/>
      <c r="M27" s="691"/>
      <c r="N27" s="34"/>
      <c r="O27" s="34"/>
    </row>
    <row r="28" spans="1:169" s="26" customFormat="1" ht="54.95" customHeight="1">
      <c r="A28" s="619">
        <f>'7- Mapa Final'!A28:A33</f>
        <v>4</v>
      </c>
      <c r="B28" s="623" t="str">
        <f>'7- Mapa Final'!B28</f>
        <v xml:space="preserve">Ofrecer, prometer, entregar, aceptar o solicitar una ventaja indebida para influenciar en favor propio o de terceros  en la formulación de lineamientos y directrices inapropiadas para la planeación institucional   </v>
      </c>
      <c r="C28" s="623" t="str">
        <f>'7- Mapa Final'!C28</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28" s="627" t="str">
        <f>'7- Mapa Final'!J28</f>
        <v>Muy Baja - 1</v>
      </c>
      <c r="E28" s="631" t="str">
        <f>'7- Mapa Final'!K28</f>
        <v>Moderado - 3</v>
      </c>
      <c r="F28" s="606" t="str">
        <f>'7- Mapa Final'!M28</f>
        <v>Moderado - 3</v>
      </c>
      <c r="G28" s="468" t="s">
        <v>390</v>
      </c>
      <c r="H28" s="610" t="s">
        <v>517</v>
      </c>
      <c r="I28" s="694" t="s">
        <v>511</v>
      </c>
      <c r="J28" s="618"/>
      <c r="K28" s="599">
        <v>45293</v>
      </c>
      <c r="L28" s="599">
        <v>45382</v>
      </c>
      <c r="M28" s="689" t="s">
        <v>518</v>
      </c>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c r="BP28" s="34"/>
      <c r="BQ28" s="34"/>
      <c r="BR28" s="34"/>
      <c r="BS28" s="34"/>
      <c r="BT28" s="34"/>
      <c r="BU28" s="34"/>
      <c r="BV28" s="34"/>
      <c r="BW28" s="34"/>
      <c r="BX28" s="34"/>
      <c r="BY28" s="34"/>
      <c r="BZ28" s="34"/>
      <c r="CA28" s="34"/>
      <c r="CB28" s="34"/>
      <c r="CC28" s="34"/>
      <c r="CD28" s="34"/>
      <c r="CE28" s="34"/>
      <c r="CF28" s="34"/>
      <c r="CG28" s="34"/>
      <c r="CH28" s="34"/>
      <c r="CI28" s="34"/>
      <c r="CJ28" s="34"/>
      <c r="CK28" s="34"/>
      <c r="CL28" s="34"/>
      <c r="CM28" s="34"/>
      <c r="CN28" s="34"/>
      <c r="CO28" s="34"/>
      <c r="CP28" s="34"/>
      <c r="CQ28" s="34"/>
      <c r="CR28" s="34"/>
      <c r="CS28" s="34"/>
      <c r="CT28" s="34"/>
      <c r="CU28" s="34"/>
      <c r="CV28" s="34"/>
      <c r="CW28" s="34"/>
      <c r="CX28" s="34"/>
      <c r="CY28" s="34"/>
      <c r="CZ28" s="34"/>
      <c r="DA28" s="34"/>
      <c r="DB28" s="34"/>
      <c r="DC28" s="34"/>
      <c r="DD28" s="34"/>
      <c r="DE28" s="34"/>
      <c r="DF28" s="34"/>
      <c r="DG28" s="34"/>
      <c r="DH28" s="34"/>
      <c r="DI28" s="34"/>
      <c r="DJ28" s="34"/>
      <c r="DK28" s="34"/>
      <c r="DL28" s="34"/>
      <c r="DM28" s="34"/>
      <c r="DN28" s="34"/>
      <c r="DO28" s="34"/>
      <c r="DP28" s="34"/>
      <c r="DQ28" s="34"/>
      <c r="DR28" s="34"/>
      <c r="DS28" s="34"/>
      <c r="DT28" s="34"/>
      <c r="DU28" s="34"/>
      <c r="DV28" s="34"/>
      <c r="DW28" s="34"/>
      <c r="DX28" s="34"/>
      <c r="DY28" s="34"/>
      <c r="DZ28" s="34"/>
      <c r="EA28" s="34"/>
      <c r="EB28" s="34"/>
      <c r="EC28" s="34"/>
      <c r="ED28" s="34"/>
      <c r="EE28" s="34"/>
      <c r="EF28" s="34"/>
      <c r="EG28" s="34"/>
      <c r="EH28" s="34"/>
      <c r="EI28" s="34"/>
      <c r="EJ28" s="34"/>
      <c r="EK28" s="34"/>
      <c r="EL28" s="34"/>
      <c r="EM28" s="34"/>
      <c r="EN28" s="34"/>
      <c r="EO28" s="34"/>
      <c r="EP28" s="34"/>
      <c r="EQ28" s="34"/>
      <c r="ER28" s="34"/>
      <c r="ES28" s="34"/>
      <c r="ET28" s="34"/>
      <c r="EU28" s="34"/>
      <c r="EV28" s="34"/>
      <c r="EW28" s="34"/>
      <c r="EX28" s="34"/>
      <c r="EY28" s="34"/>
      <c r="EZ28" s="34"/>
      <c r="FA28" s="34"/>
      <c r="FB28" s="34"/>
      <c r="FC28" s="34"/>
      <c r="FD28" s="34"/>
      <c r="FE28" s="34"/>
      <c r="FF28" s="34"/>
      <c r="FG28" s="34"/>
      <c r="FH28" s="34"/>
      <c r="FI28" s="34"/>
      <c r="FJ28" s="34"/>
      <c r="FK28" s="34"/>
      <c r="FL28" s="34"/>
      <c r="FM28" s="34"/>
    </row>
    <row r="29" spans="1:169" s="26" customFormat="1" ht="54.95" customHeight="1">
      <c r="A29" s="620"/>
      <c r="B29" s="624"/>
      <c r="C29" s="624"/>
      <c r="D29" s="628"/>
      <c r="E29" s="632"/>
      <c r="F29" s="607"/>
      <c r="G29" s="464"/>
      <c r="H29" s="611"/>
      <c r="I29" s="695"/>
      <c r="J29" s="600"/>
      <c r="K29" s="600"/>
      <c r="L29" s="600"/>
      <c r="M29" s="690"/>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54.95" customHeight="1">
      <c r="A30" s="620"/>
      <c r="B30" s="624"/>
      <c r="C30" s="624"/>
      <c r="D30" s="628"/>
      <c r="E30" s="632"/>
      <c r="F30" s="607"/>
      <c r="G30" s="464"/>
      <c r="H30" s="611"/>
      <c r="I30" s="695"/>
      <c r="J30" s="600"/>
      <c r="K30" s="600"/>
      <c r="L30" s="600"/>
      <c r="M30" s="690"/>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54.95" customHeight="1">
      <c r="A31" s="621"/>
      <c r="B31" s="625"/>
      <c r="C31" s="625"/>
      <c r="D31" s="629"/>
      <c r="E31" s="633"/>
      <c r="F31" s="608"/>
      <c r="G31" s="465"/>
      <c r="H31" s="612"/>
      <c r="I31" s="696"/>
      <c r="J31" s="601"/>
      <c r="K31" s="601"/>
      <c r="L31" s="601"/>
      <c r="M31" s="693"/>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54.95" customHeight="1">
      <c r="A32" s="621"/>
      <c r="B32" s="625"/>
      <c r="C32" s="625"/>
      <c r="D32" s="629"/>
      <c r="E32" s="633"/>
      <c r="F32" s="608"/>
      <c r="G32" s="465"/>
      <c r="H32" s="612"/>
      <c r="I32" s="696"/>
      <c r="J32" s="601"/>
      <c r="K32" s="601"/>
      <c r="L32" s="601"/>
      <c r="M32" s="693"/>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5" ht="54.95" customHeight="1" thickBot="1">
      <c r="A33" s="622"/>
      <c r="B33" s="626"/>
      <c r="C33" s="626"/>
      <c r="D33" s="630"/>
      <c r="E33" s="634"/>
      <c r="F33" s="609"/>
      <c r="G33" s="466"/>
      <c r="H33" s="613"/>
      <c r="I33" s="697"/>
      <c r="J33" s="602"/>
      <c r="K33" s="602"/>
      <c r="L33" s="602"/>
      <c r="M33" s="691"/>
      <c r="N33" s="34"/>
      <c r="O33" s="34"/>
    </row>
    <row r="34" spans="1:15" ht="35.1" customHeight="1">
      <c r="A34" s="619">
        <f>'7- Mapa Final'!A34:A39</f>
        <v>5</v>
      </c>
      <c r="B34" s="623" t="str">
        <f>'7- Mapa Final'!B34</f>
        <v xml:space="preserve">Ofrecer, prometer, entregar, aceptar o solicitar una ventaja indebida  a favor propio o de terceros al realizar el seguimiento de la planeación estratégica de forma deficiente, incompleta e inorportuna </v>
      </c>
      <c r="C34" s="623" t="str">
        <f>'7- Mapa Final'!C34</f>
        <v>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 de adquisiciones institucional y proyectos de inversión.</v>
      </c>
      <c r="D34" s="627" t="str">
        <f>'7- Mapa Final'!J34</f>
        <v>Muy Baja - 1</v>
      </c>
      <c r="E34" s="631" t="str">
        <f>'7- Mapa Final'!K34</f>
        <v>Moderado - 3</v>
      </c>
      <c r="F34" s="606" t="str">
        <f>'7- Mapa Final'!M34</f>
        <v>Moderado - 3</v>
      </c>
      <c r="G34" s="468" t="s">
        <v>390</v>
      </c>
      <c r="H34" s="610" t="s">
        <v>519</v>
      </c>
      <c r="I34" s="614" t="s">
        <v>511</v>
      </c>
      <c r="J34" s="618"/>
      <c r="K34" s="599">
        <v>45293</v>
      </c>
      <c r="L34" s="599">
        <v>45382</v>
      </c>
      <c r="M34" s="603" t="s">
        <v>520</v>
      </c>
    </row>
    <row r="35" spans="1:15" ht="35.1" customHeight="1">
      <c r="A35" s="620"/>
      <c r="B35" s="624"/>
      <c r="C35" s="624"/>
      <c r="D35" s="628"/>
      <c r="E35" s="632"/>
      <c r="F35" s="607"/>
      <c r="G35" s="464"/>
      <c r="H35" s="611"/>
      <c r="I35" s="615"/>
      <c r="J35" s="600"/>
      <c r="K35" s="600"/>
      <c r="L35" s="600"/>
      <c r="M35" s="604"/>
    </row>
    <row r="36" spans="1:15" ht="35.1" customHeight="1">
      <c r="A36" s="621"/>
      <c r="B36" s="625"/>
      <c r="C36" s="625"/>
      <c r="D36" s="629"/>
      <c r="E36" s="633"/>
      <c r="F36" s="608"/>
      <c r="G36" s="465"/>
      <c r="H36" s="612"/>
      <c r="I36" s="616"/>
      <c r="J36" s="601"/>
      <c r="K36" s="601"/>
      <c r="L36" s="601"/>
      <c r="M36" s="604"/>
    </row>
    <row r="37" spans="1:15" ht="35.1" customHeight="1">
      <c r="A37" s="621"/>
      <c r="B37" s="625"/>
      <c r="C37" s="625"/>
      <c r="D37" s="629"/>
      <c r="E37" s="633"/>
      <c r="F37" s="608"/>
      <c r="G37" s="465"/>
      <c r="H37" s="612"/>
      <c r="I37" s="616"/>
      <c r="J37" s="601"/>
      <c r="K37" s="601"/>
      <c r="L37" s="601"/>
      <c r="M37" s="604"/>
    </row>
    <row r="38" spans="1:15" ht="35.1" customHeight="1">
      <c r="A38" s="621"/>
      <c r="B38" s="625"/>
      <c r="C38" s="625"/>
      <c r="D38" s="629"/>
      <c r="E38" s="633"/>
      <c r="F38" s="608"/>
      <c r="G38" s="465"/>
      <c r="H38" s="612"/>
      <c r="I38" s="616"/>
      <c r="J38" s="601"/>
      <c r="K38" s="601"/>
      <c r="L38" s="601"/>
      <c r="M38" s="604"/>
    </row>
    <row r="39" spans="1:15" ht="35.1" customHeight="1" thickBot="1">
      <c r="A39" s="622"/>
      <c r="B39" s="626"/>
      <c r="C39" s="626"/>
      <c r="D39" s="630"/>
      <c r="E39" s="634"/>
      <c r="F39" s="609"/>
      <c r="G39" s="466"/>
      <c r="H39" s="613"/>
      <c r="I39" s="617"/>
      <c r="J39" s="602"/>
      <c r="K39" s="602"/>
      <c r="L39" s="602"/>
      <c r="M39" s="605"/>
    </row>
  </sheetData>
  <mergeCells count="82">
    <mergeCell ref="K28:K33"/>
    <mergeCell ref="L28:L33"/>
    <mergeCell ref="M28:M33"/>
    <mergeCell ref="F28:F33"/>
    <mergeCell ref="G28:G33"/>
    <mergeCell ref="H28:H33"/>
    <mergeCell ref="I28:I33"/>
    <mergeCell ref="J28:J33"/>
    <mergeCell ref="A28:A33"/>
    <mergeCell ref="B28:B33"/>
    <mergeCell ref="C28:C33"/>
    <mergeCell ref="D28:D33"/>
    <mergeCell ref="E28:E33"/>
    <mergeCell ref="D22:D27"/>
    <mergeCell ref="E22:E27"/>
    <mergeCell ref="K22:K27"/>
    <mergeCell ref="L22:L27"/>
    <mergeCell ref="M22:M27"/>
    <mergeCell ref="F22:F27"/>
    <mergeCell ref="G22:G27"/>
    <mergeCell ref="H22:H27"/>
    <mergeCell ref="I22:I27"/>
    <mergeCell ref="J22:J27"/>
    <mergeCell ref="A16:A21"/>
    <mergeCell ref="C16:C21"/>
    <mergeCell ref="A22:A27"/>
    <mergeCell ref="B22:B27"/>
    <mergeCell ref="C22:C27"/>
    <mergeCell ref="L16:L21"/>
    <mergeCell ref="M16:M21"/>
    <mergeCell ref="B10:B15"/>
    <mergeCell ref="B16:B21"/>
    <mergeCell ref="F16:F21"/>
    <mergeCell ref="J16:J21"/>
    <mergeCell ref="D10:D15"/>
    <mergeCell ref="E10:E15"/>
    <mergeCell ref="D16:D21"/>
    <mergeCell ref="E16:E21"/>
    <mergeCell ref="K16:K21"/>
    <mergeCell ref="G16:G21"/>
    <mergeCell ref="H16:H21"/>
    <mergeCell ref="I16:I21"/>
    <mergeCell ref="A9:G9"/>
    <mergeCell ref="A10:A15"/>
    <mergeCell ref="C10:C15"/>
    <mergeCell ref="L10:L15"/>
    <mergeCell ref="M10:M15"/>
    <mergeCell ref="F10:F15"/>
    <mergeCell ref="G10:G15"/>
    <mergeCell ref="H10:H15"/>
    <mergeCell ref="I10:I15"/>
    <mergeCell ref="J10:J15"/>
    <mergeCell ref="K10:K15"/>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34:A39"/>
    <mergeCell ref="B34:B39"/>
    <mergeCell ref="C34:C39"/>
    <mergeCell ref="D34:D39"/>
    <mergeCell ref="E34:E39"/>
    <mergeCell ref="K34:K39"/>
    <mergeCell ref="L34:L39"/>
    <mergeCell ref="M34:M39"/>
    <mergeCell ref="F34:F39"/>
    <mergeCell ref="G34:G39"/>
    <mergeCell ref="H34:H39"/>
    <mergeCell ref="I34:I39"/>
    <mergeCell ref="J34:J39"/>
  </mergeCells>
  <conditionalFormatting sqref="A7:B7">
    <cfRule type="containsText" dxfId="157" priority="781" operator="containsText" text="3- Moderado">
      <formula>NOT(ISERROR(SEARCH("3- Moderado",A7)))</formula>
    </cfRule>
    <cfRule type="containsText" dxfId="156" priority="782" operator="containsText" text="6- Moderado">
      <formula>NOT(ISERROR(SEARCH("6- Moderado",A7)))</formula>
    </cfRule>
    <cfRule type="containsText" dxfId="155" priority="783" operator="containsText" text="4- Moderado">
      <formula>NOT(ISERROR(SEARCH("4- Moderado",A7)))</formula>
    </cfRule>
    <cfRule type="containsText" dxfId="154" priority="784" operator="containsText" text="3- Bajo">
      <formula>NOT(ISERROR(SEARCH("3- Bajo",A7)))</formula>
    </cfRule>
    <cfRule type="containsText" dxfId="153" priority="785" operator="containsText" text="4- Bajo">
      <formula>NOT(ISERROR(SEARCH("4- Bajo",A7)))</formula>
    </cfRule>
    <cfRule type="containsText" dxfId="152" priority="786" operator="containsText" text="1- Bajo">
      <formula>NOT(ISERROR(SEARCH("1- Bajo",A7)))</formula>
    </cfRule>
  </conditionalFormatting>
  <conditionalFormatting sqref="A10:E10 A16:E16">
    <cfRule type="containsText" dxfId="151" priority="757" operator="containsText" text="3- Moderado">
      <formula>NOT(ISERROR(SEARCH("3- Moderado",A10)))</formula>
    </cfRule>
    <cfRule type="containsText" dxfId="150" priority="758" operator="containsText" text="6- Moderado">
      <formula>NOT(ISERROR(SEARCH("6- Moderado",A10)))</formula>
    </cfRule>
    <cfRule type="containsText" dxfId="149" priority="759" operator="containsText" text="4- Moderado">
      <formula>NOT(ISERROR(SEARCH("4- Moderado",A10)))</formula>
    </cfRule>
    <cfRule type="containsText" dxfId="148" priority="760" operator="containsText" text="3- Bajo">
      <formula>NOT(ISERROR(SEARCH("3- Bajo",A10)))</formula>
    </cfRule>
    <cfRule type="containsText" dxfId="147" priority="761" operator="containsText" text="4- Bajo">
      <formula>NOT(ISERROR(SEARCH("4- Bajo",A10)))</formula>
    </cfRule>
    <cfRule type="containsText" dxfId="146" priority="762" operator="containsText" text="1- Bajo">
      <formula>NOT(ISERROR(SEARCH("1- Bajo",A10)))</formula>
    </cfRule>
  </conditionalFormatting>
  <conditionalFormatting sqref="A22:E22">
    <cfRule type="containsText" dxfId="145" priority="67" operator="containsText" text="3- Moderado">
      <formula>NOT(ISERROR(SEARCH("3- Moderado",A22)))</formula>
    </cfRule>
    <cfRule type="containsText" dxfId="144" priority="68" operator="containsText" text="6- Moderado">
      <formula>NOT(ISERROR(SEARCH("6- Moderado",A22)))</formula>
    </cfRule>
    <cfRule type="containsText" dxfId="143" priority="69" operator="containsText" text="4- Moderado">
      <formula>NOT(ISERROR(SEARCH("4- Moderado",A22)))</formula>
    </cfRule>
    <cfRule type="containsText" dxfId="142" priority="70" operator="containsText" text="3- Bajo">
      <formula>NOT(ISERROR(SEARCH("3- Bajo",A22)))</formula>
    </cfRule>
    <cfRule type="containsText" dxfId="141" priority="71" operator="containsText" text="4- Bajo">
      <formula>NOT(ISERROR(SEARCH("4- Bajo",A22)))</formula>
    </cfRule>
    <cfRule type="containsText" dxfId="140" priority="72" operator="containsText" text="1- Bajo">
      <formula>NOT(ISERROR(SEARCH("1- Bajo",A22)))</formula>
    </cfRule>
  </conditionalFormatting>
  <conditionalFormatting sqref="A28:E28 A34:E34">
    <cfRule type="containsText" dxfId="139" priority="11" operator="containsText" text="3- Moderado">
      <formula>NOT(ISERROR(SEARCH("3- Moderado",A28)))</formula>
    </cfRule>
    <cfRule type="containsText" dxfId="138" priority="12" operator="containsText" text="6- Moderado">
      <formula>NOT(ISERROR(SEARCH("6- Moderado",A28)))</formula>
    </cfRule>
    <cfRule type="containsText" dxfId="137" priority="13" operator="containsText" text="4- Moderado">
      <formula>NOT(ISERROR(SEARCH("4- Moderado",A28)))</formula>
    </cfRule>
    <cfRule type="containsText" dxfId="136" priority="14" operator="containsText" text="3- Bajo">
      <formula>NOT(ISERROR(SEARCH("3- Bajo",A28)))</formula>
    </cfRule>
    <cfRule type="containsText" dxfId="135" priority="15" operator="containsText" text="4- Bajo">
      <formula>NOT(ISERROR(SEARCH("4- Bajo",A28)))</formula>
    </cfRule>
    <cfRule type="containsText" dxfId="134" priority="16" operator="containsText" text="1- Bajo">
      <formula>NOT(ISERROR(SEARCH("1- Bajo",A28)))</formula>
    </cfRule>
  </conditionalFormatting>
  <conditionalFormatting sqref="C8:F8">
    <cfRule type="containsText" dxfId="133" priority="113" operator="containsText" text="3- Moderado">
      <formula>NOT(ISERROR(SEARCH("3- Moderado",C8)))</formula>
    </cfRule>
    <cfRule type="containsText" dxfId="132" priority="114" operator="containsText" text="6- Moderado">
      <formula>NOT(ISERROR(SEARCH("6- Moderado",C8)))</formula>
    </cfRule>
    <cfRule type="containsText" dxfId="131" priority="115" operator="containsText" text="4- Moderado">
      <formula>NOT(ISERROR(SEARCH("4- Moderado",C8)))</formula>
    </cfRule>
    <cfRule type="containsText" dxfId="130" priority="116" operator="containsText" text="3- Bajo">
      <formula>NOT(ISERROR(SEARCH("3- Bajo",C8)))</formula>
    </cfRule>
    <cfRule type="containsText" dxfId="129" priority="117" operator="containsText" text="4- Bajo">
      <formula>NOT(ISERROR(SEARCH("4- Bajo",C8)))</formula>
    </cfRule>
    <cfRule type="containsText" dxfId="128" priority="118" operator="containsText" text="1- Bajo">
      <formula>NOT(ISERROR(SEARCH("1- Bajo",C8)))</formula>
    </cfRule>
  </conditionalFormatting>
  <conditionalFormatting sqref="D10:D39">
    <cfRule type="containsText" dxfId="127" priority="5" operator="containsText" text="Muy Alta">
      <formula>NOT(ISERROR(SEARCH("Muy Alta",D10)))</formula>
    </cfRule>
    <cfRule type="containsText" dxfId="126" priority="6" operator="containsText" text="Alta">
      <formula>NOT(ISERROR(SEARCH("Alta",D10)))</formula>
    </cfRule>
    <cfRule type="containsText" dxfId="125" priority="7" operator="containsText" text="Baja">
      <formula>NOT(ISERROR(SEARCH("Baja",D10)))</formula>
    </cfRule>
    <cfRule type="containsText" dxfId="124" priority="8" operator="containsText" text="Muy Baja">
      <formula>NOT(ISERROR(SEARCH("Muy Baja",D10)))</formula>
    </cfRule>
    <cfRule type="containsText" dxfId="123" priority="10" operator="containsText" text="Media">
      <formula>NOT(ISERROR(SEARCH("Media",D10)))</formula>
    </cfRule>
  </conditionalFormatting>
  <conditionalFormatting sqref="E10:E39">
    <cfRule type="containsText" dxfId="122" priority="1" operator="containsText" text="Catastrófico">
      <formula>NOT(ISERROR(SEARCH("Catastrófico",E10)))</formula>
    </cfRule>
    <cfRule type="containsText" dxfId="121" priority="2" operator="containsText" text="Mayor">
      <formula>NOT(ISERROR(SEARCH("Mayor",E10)))</formula>
    </cfRule>
    <cfRule type="containsText" dxfId="120" priority="3" operator="containsText" text="Menor">
      <formula>NOT(ISERROR(SEARCH("Menor",E10)))</formula>
    </cfRule>
    <cfRule type="containsText" dxfId="119" priority="4" operator="containsText" text="Leve">
      <formula>NOT(ISERROR(SEARCH("Leve",E10)))</formula>
    </cfRule>
  </conditionalFormatting>
  <conditionalFormatting sqref="E10:F39">
    <cfRule type="containsText" dxfId="118" priority="9" operator="containsText" text="Moderado">
      <formula>NOT(ISERROR(SEARCH("Moderado",E10)))</formula>
    </cfRule>
  </conditionalFormatting>
  <conditionalFormatting sqref="F10:F39">
    <cfRule type="containsText" dxfId="117" priority="24" operator="containsText" text="Bajo">
      <formula>NOT(ISERROR(SEARCH("Bajo",F10)))</formula>
    </cfRule>
    <cfRule type="containsText" dxfId="116" priority="25" operator="containsText" text="Moderado">
      <formula>NOT(ISERROR(SEARCH("Moderado",F10)))</formula>
    </cfRule>
    <cfRule type="containsText" dxfId="115" priority="26" operator="containsText" text="Alto">
      <formula>NOT(ISERROR(SEARCH("Alto",F10)))</formula>
    </cfRule>
    <cfRule type="containsText" dxfId="114" priority="27" operator="containsText" text="Extremo">
      <formula>NOT(ISERROR(SEARCH("Extremo",F10)))</formula>
    </cfRule>
  </conditionalFormatting>
  <conditionalFormatting sqref="F10:F21">
    <cfRule type="colorScale" priority="1373">
      <colorScale>
        <cfvo type="min"/>
        <cfvo type="max"/>
        <color rgb="FFFF7128"/>
        <color rgb="FFFFEF9C"/>
      </colorScale>
    </cfRule>
  </conditionalFormatting>
  <conditionalFormatting sqref="F22:F27">
    <cfRule type="colorScale" priority="1489">
      <colorScale>
        <cfvo type="min"/>
        <cfvo type="max"/>
        <color rgb="FFFF7128"/>
        <color rgb="FFFFEF9C"/>
      </colorScale>
    </cfRule>
  </conditionalFormatting>
  <conditionalFormatting sqref="F28:F39">
    <cfRule type="colorScale" priority="195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G10:G39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39"/>
  <sheetViews>
    <sheetView showGridLines="0" topLeftCell="B7" zoomScale="80" zoomScaleNormal="80" workbookViewId="0">
      <selection activeCell="H10" sqref="H10:H15"/>
    </sheetView>
  </sheetViews>
  <sheetFormatPr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69.5703125" customWidth="1"/>
    <col min="9" max="9" width="16.5703125" customWidth="1"/>
    <col min="10" max="10" width="14.28515625" customWidth="1"/>
    <col min="11" max="11" width="17.7109375" customWidth="1"/>
    <col min="12" max="12" width="17.5703125" customWidth="1"/>
    <col min="13" max="13" width="90.28515625" customWidth="1"/>
    <col min="14" max="169" width="11.42578125" style="2"/>
  </cols>
  <sheetData>
    <row r="1" spans="1:271" s="19" customFormat="1" ht="16.5" customHeight="1">
      <c r="A1" s="649"/>
      <c r="B1" s="650"/>
      <c r="C1" s="653"/>
      <c r="D1" s="653"/>
      <c r="E1" s="653"/>
      <c r="F1" s="653"/>
      <c r="G1" s="653"/>
      <c r="H1" s="653"/>
      <c r="I1" s="653"/>
      <c r="J1" s="654"/>
      <c r="K1" s="648"/>
      <c r="L1" s="648"/>
      <c r="M1" s="64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1"/>
      <c r="B2" s="652"/>
      <c r="C2" s="655"/>
      <c r="D2" s="655"/>
      <c r="E2" s="655"/>
      <c r="F2" s="655"/>
      <c r="G2" s="655"/>
      <c r="H2" s="655"/>
      <c r="I2" s="655"/>
      <c r="J2" s="656"/>
      <c r="K2" s="648"/>
      <c r="L2" s="648"/>
      <c r="M2" s="64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55"/>
      <c r="D3" s="655"/>
      <c r="E3" s="655"/>
      <c r="F3" s="655"/>
      <c r="G3" s="655"/>
      <c r="H3" s="655"/>
      <c r="I3" s="655"/>
      <c r="J3" s="656"/>
      <c r="K3" s="648"/>
      <c r="L3" s="648"/>
      <c r="M3" s="64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40" t="s">
        <v>278</v>
      </c>
      <c r="B4" s="440"/>
      <c r="C4" s="446" t="s">
        <v>496</v>
      </c>
      <c r="D4" s="446"/>
      <c r="E4" s="446"/>
      <c r="F4" s="446"/>
      <c r="G4" s="446"/>
      <c r="H4" s="446"/>
      <c r="I4" s="446"/>
      <c r="J4" s="446"/>
      <c r="K4" s="446"/>
      <c r="L4" s="446"/>
      <c r="M4" s="44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40" t="s">
        <v>280</v>
      </c>
      <c r="B5" s="440"/>
      <c r="C5" s="447" t="s">
        <v>35</v>
      </c>
      <c r="D5" s="447"/>
      <c r="E5" s="447"/>
      <c r="F5" s="447"/>
      <c r="G5" s="447"/>
      <c r="H5" s="447"/>
      <c r="I5" s="447"/>
      <c r="J5" s="447"/>
      <c r="K5" s="447"/>
      <c r="L5" s="447"/>
      <c r="M5" s="44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40" t="s">
        <v>281</v>
      </c>
      <c r="B6" s="440"/>
      <c r="C6" s="645" t="s">
        <v>282</v>
      </c>
      <c r="D6" s="646"/>
      <c r="E6" s="646"/>
      <c r="F6" s="646"/>
      <c r="G6" s="646"/>
      <c r="H6" s="646"/>
      <c r="I6" s="646"/>
      <c r="J6" s="646"/>
      <c r="K6" s="646"/>
      <c r="L6" s="646"/>
      <c r="M6" s="64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0" t="s">
        <v>497</v>
      </c>
      <c r="B7" s="641"/>
      <c r="C7" s="642"/>
      <c r="D7" s="643" t="s">
        <v>498</v>
      </c>
      <c r="E7" s="643"/>
      <c r="F7" s="643"/>
      <c r="G7" s="644" t="s">
        <v>499</v>
      </c>
      <c r="H7" s="635" t="s">
        <v>500</v>
      </c>
      <c r="I7" s="637" t="s">
        <v>501</v>
      </c>
      <c r="J7" s="638"/>
      <c r="K7" s="637" t="s">
        <v>502</v>
      </c>
      <c r="L7" s="638"/>
      <c r="M7" s="639" t="s">
        <v>503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220</v>
      </c>
      <c r="C8" s="35" t="s">
        <v>222</v>
      </c>
      <c r="D8" s="28" t="s">
        <v>232</v>
      </c>
      <c r="E8" s="28" t="s">
        <v>504</v>
      </c>
      <c r="F8" s="28" t="s">
        <v>505</v>
      </c>
      <c r="G8" s="644"/>
      <c r="H8" s="636"/>
      <c r="I8" s="29" t="s">
        <v>506</v>
      </c>
      <c r="J8" s="29" t="s">
        <v>507</v>
      </c>
      <c r="K8" s="29" t="s">
        <v>508</v>
      </c>
      <c r="L8" s="29" t="s">
        <v>509</v>
      </c>
      <c r="M8" s="63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57"/>
      <c r="B9" s="701"/>
      <c r="C9" s="701"/>
      <c r="D9" s="701"/>
      <c r="E9" s="701"/>
      <c r="F9" s="701"/>
      <c r="G9" s="701"/>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42.95" customHeight="1">
      <c r="A10" s="698">
        <f>'7- Mapa Final'!A10:A15</f>
        <v>1</v>
      </c>
      <c r="B10" s="623" t="str">
        <f>'7- Mapa Final'!B10</f>
        <v>Demora (presentación extemporanea de los informes de seguimiento al Plan Sectorial de Desarrollo)</v>
      </c>
      <c r="C10" s="623" t="str">
        <f>'7- Mapa Final'!C10</f>
        <v>Posibilidad de presentación extemporanea de los informes de seguimiento acumulado semestral y anual al Plan Sectorial de Desarrollo -PSD, para la toma de decisiones de la Alta Dirección</v>
      </c>
      <c r="D10" s="627" t="str">
        <f>'7- Mapa Final'!J10</f>
        <v>Muy Baja - 1</v>
      </c>
      <c r="E10" s="631" t="str">
        <f>'7- Mapa Final'!K10</f>
        <v>Leve - 1</v>
      </c>
      <c r="F10" s="606" t="str">
        <f>'7- Mapa Final'!M10</f>
        <v>Bajo - 1</v>
      </c>
      <c r="G10" s="468" t="s">
        <v>390</v>
      </c>
      <c r="H10" s="663" t="s">
        <v>521</v>
      </c>
      <c r="I10" s="614" t="s">
        <v>511</v>
      </c>
      <c r="J10" s="618"/>
      <c r="K10" s="599">
        <v>44198</v>
      </c>
      <c r="L10" s="599">
        <v>45473</v>
      </c>
      <c r="M10" s="689" t="s">
        <v>522</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42.95" customHeight="1">
      <c r="A11" s="699"/>
      <c r="B11" s="624"/>
      <c r="C11" s="624"/>
      <c r="D11" s="628"/>
      <c r="E11" s="632"/>
      <c r="F11" s="607"/>
      <c r="G11" s="464"/>
      <c r="H11" s="664"/>
      <c r="I11" s="615"/>
      <c r="J11" s="600"/>
      <c r="K11" s="600"/>
      <c r="L11" s="600"/>
      <c r="M11" s="69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42.95" customHeight="1">
      <c r="A12" s="699"/>
      <c r="B12" s="624"/>
      <c r="C12" s="624"/>
      <c r="D12" s="628"/>
      <c r="E12" s="632"/>
      <c r="F12" s="607"/>
      <c r="G12" s="464"/>
      <c r="H12" s="664"/>
      <c r="I12" s="615"/>
      <c r="J12" s="600"/>
      <c r="K12" s="600"/>
      <c r="L12" s="600"/>
      <c r="M12" s="69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42.95" customHeight="1">
      <c r="A13" s="699"/>
      <c r="B13" s="624"/>
      <c r="C13" s="624"/>
      <c r="D13" s="628"/>
      <c r="E13" s="632"/>
      <c r="F13" s="607"/>
      <c r="G13" s="464"/>
      <c r="H13" s="664"/>
      <c r="I13" s="615"/>
      <c r="J13" s="600"/>
      <c r="K13" s="600"/>
      <c r="L13" s="600"/>
      <c r="M13" s="69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42.95" customHeight="1">
      <c r="A14" s="702"/>
      <c r="B14" s="625"/>
      <c r="C14" s="625"/>
      <c r="D14" s="629"/>
      <c r="E14" s="633"/>
      <c r="F14" s="608"/>
      <c r="G14" s="465"/>
      <c r="H14" s="664"/>
      <c r="I14" s="616"/>
      <c r="J14" s="601"/>
      <c r="K14" s="601"/>
      <c r="L14" s="601"/>
      <c r="M14" s="69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42.95" customHeight="1" thickBot="1">
      <c r="A15" s="700"/>
      <c r="B15" s="626"/>
      <c r="C15" s="626"/>
      <c r="D15" s="630"/>
      <c r="E15" s="634"/>
      <c r="F15" s="609"/>
      <c r="G15" s="466"/>
      <c r="H15" s="665"/>
      <c r="I15" s="617"/>
      <c r="J15" s="602"/>
      <c r="K15" s="602"/>
      <c r="L15" s="602"/>
      <c r="M15" s="69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36.950000000000003" customHeight="1">
      <c r="A16" s="698">
        <f>'7- Mapa Final'!A16:A21</f>
        <v>2</v>
      </c>
      <c r="B16" s="623" t="str">
        <f>'7- Mapa Final'!B16</f>
        <v>Incumplimiento del Plan de Acción del proceso</v>
      </c>
      <c r="C16" s="623" t="str">
        <f>'7- Mapa Final'!C16</f>
        <v>Posibilidad de  que se incumpla la ejecución de las actividades y metas establecidas en el Plan de Acción anual del proceso de Planeación Estratégica</v>
      </c>
      <c r="D16" s="627" t="str">
        <f>'7- Mapa Final'!J16</f>
        <v>Muy Baja - 1</v>
      </c>
      <c r="E16" s="631" t="str">
        <f>'7- Mapa Final'!K16</f>
        <v>Menor - 2</v>
      </c>
      <c r="F16" s="606" t="str">
        <f>'7- Mapa Final'!M16</f>
        <v>Bajo - 2</v>
      </c>
      <c r="G16" s="468" t="s">
        <v>390</v>
      </c>
      <c r="H16" s="692" t="s">
        <v>523</v>
      </c>
      <c r="I16" s="614" t="s">
        <v>511</v>
      </c>
      <c r="J16" s="618"/>
      <c r="K16" s="599">
        <v>45293</v>
      </c>
      <c r="L16" s="599">
        <v>45473</v>
      </c>
      <c r="M16" s="689" t="s">
        <v>524</v>
      </c>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36.950000000000003" customHeight="1">
      <c r="A17" s="699"/>
      <c r="B17" s="624"/>
      <c r="C17" s="624"/>
      <c r="D17" s="628"/>
      <c r="E17" s="632"/>
      <c r="F17" s="607"/>
      <c r="G17" s="464"/>
      <c r="H17" s="611"/>
      <c r="I17" s="615"/>
      <c r="J17" s="600"/>
      <c r="K17" s="600"/>
      <c r="L17" s="600"/>
      <c r="M17" s="69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36.950000000000003" customHeight="1">
      <c r="A18" s="699"/>
      <c r="B18" s="624"/>
      <c r="C18" s="624"/>
      <c r="D18" s="628"/>
      <c r="E18" s="632"/>
      <c r="F18" s="607"/>
      <c r="G18" s="464"/>
      <c r="H18" s="611"/>
      <c r="I18" s="615"/>
      <c r="J18" s="600"/>
      <c r="K18" s="600"/>
      <c r="L18" s="600"/>
      <c r="M18" s="69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36.950000000000003" customHeight="1">
      <c r="A19" s="699"/>
      <c r="B19" s="624"/>
      <c r="C19" s="624"/>
      <c r="D19" s="628"/>
      <c r="E19" s="632"/>
      <c r="F19" s="607"/>
      <c r="G19" s="464"/>
      <c r="H19" s="612"/>
      <c r="I19" s="615"/>
      <c r="J19" s="600"/>
      <c r="K19" s="600"/>
      <c r="L19" s="600"/>
      <c r="M19" s="69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36.950000000000003" customHeight="1">
      <c r="A20" s="699"/>
      <c r="B20" s="624"/>
      <c r="C20" s="624"/>
      <c r="D20" s="628"/>
      <c r="E20" s="632"/>
      <c r="F20" s="607"/>
      <c r="G20" s="464"/>
      <c r="H20" s="612"/>
      <c r="I20" s="615"/>
      <c r="J20" s="600"/>
      <c r="K20" s="600"/>
      <c r="L20" s="600"/>
      <c r="M20" s="693"/>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ht="36.950000000000003" customHeight="1" thickBot="1">
      <c r="A21" s="700"/>
      <c r="B21" s="626"/>
      <c r="C21" s="626"/>
      <c r="D21" s="630"/>
      <c r="E21" s="634"/>
      <c r="F21" s="609"/>
      <c r="G21" s="466"/>
      <c r="H21" s="613"/>
      <c r="I21" s="617"/>
      <c r="J21" s="602"/>
      <c r="K21" s="602"/>
      <c r="L21" s="602"/>
      <c r="M21" s="691"/>
      <c r="N21" s="34"/>
      <c r="O21" s="34"/>
    </row>
    <row r="22" spans="1:169" s="26" customFormat="1" ht="99.95" customHeight="1">
      <c r="A22" s="703">
        <f>'7- Mapa Final'!A22:A27</f>
        <v>3</v>
      </c>
      <c r="B22" s="669" t="str">
        <f>'7- Mapa Final'!B22</f>
        <v xml:space="preserve">Recibir dádivas o beneficios a nombre propio o de terceros para direccionar planes a desarrollar y recursos de financiación </v>
      </c>
      <c r="C22" s="669" t="str">
        <f>'7- Mapa Final'!C22</f>
        <v xml:space="preserve">Posibilidad de direccionar iniciativas y recursos de inversión, que no son prioritarias o sus resultados se desvian del cumplimiento de los objetivos institucionales </v>
      </c>
      <c r="D22" s="676" t="str">
        <f>'7- Mapa Final'!J22</f>
        <v>Muy Baja - 1</v>
      </c>
      <c r="E22" s="679" t="str">
        <f>'7- Mapa Final'!K22</f>
        <v>Moderado - 3</v>
      </c>
      <c r="F22" s="672" t="str">
        <f>'7- Mapa Final'!M22</f>
        <v>Moderado - 3</v>
      </c>
      <c r="G22" s="471" t="s">
        <v>390</v>
      </c>
      <c r="H22" s="692" t="s">
        <v>525</v>
      </c>
      <c r="I22" s="614" t="s">
        <v>511</v>
      </c>
      <c r="J22" s="618"/>
      <c r="K22" s="599">
        <v>45293</v>
      </c>
      <c r="L22" s="599">
        <v>45473</v>
      </c>
      <c r="M22" s="603" t="s">
        <v>526</v>
      </c>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99.95" customHeight="1">
      <c r="A23" s="704"/>
      <c r="B23" s="670"/>
      <c r="C23" s="670"/>
      <c r="D23" s="677"/>
      <c r="E23" s="680"/>
      <c r="F23" s="673"/>
      <c r="G23" s="461"/>
      <c r="H23" s="611"/>
      <c r="I23" s="615"/>
      <c r="J23" s="600"/>
      <c r="K23" s="600"/>
      <c r="L23" s="600"/>
      <c r="M23" s="60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99.95" customHeight="1">
      <c r="A24" s="704"/>
      <c r="B24" s="670"/>
      <c r="C24" s="670"/>
      <c r="D24" s="677"/>
      <c r="E24" s="680"/>
      <c r="F24" s="673"/>
      <c r="G24" s="461"/>
      <c r="H24" s="611"/>
      <c r="I24" s="615"/>
      <c r="J24" s="600"/>
      <c r="K24" s="600"/>
      <c r="L24" s="600"/>
      <c r="M24" s="60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s="26" customFormat="1" ht="99.95" customHeight="1">
      <c r="A25" s="704"/>
      <c r="B25" s="670"/>
      <c r="C25" s="670"/>
      <c r="D25" s="677"/>
      <c r="E25" s="680"/>
      <c r="F25" s="673"/>
      <c r="G25" s="461"/>
      <c r="H25" s="611"/>
      <c r="I25" s="615"/>
      <c r="J25" s="600"/>
      <c r="K25" s="600"/>
      <c r="L25" s="600"/>
      <c r="M25" s="60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c r="BP25" s="34"/>
      <c r="BQ25" s="34"/>
      <c r="BR25" s="34"/>
      <c r="BS25" s="34"/>
      <c r="BT25" s="34"/>
      <c r="BU25" s="34"/>
      <c r="BV25" s="34"/>
      <c r="BW25" s="34"/>
      <c r="BX25" s="34"/>
      <c r="BY25" s="34"/>
      <c r="BZ25" s="34"/>
      <c r="CA25" s="34"/>
      <c r="CB25" s="34"/>
      <c r="CC25" s="34"/>
      <c r="CD25" s="34"/>
      <c r="CE25" s="34"/>
      <c r="CF25" s="34"/>
      <c r="CG25" s="34"/>
      <c r="CH25" s="34"/>
      <c r="CI25" s="34"/>
      <c r="CJ25" s="34"/>
      <c r="CK25" s="34"/>
      <c r="CL25" s="34"/>
      <c r="CM25" s="34"/>
      <c r="CN25" s="34"/>
      <c r="CO25" s="34"/>
      <c r="CP25" s="34"/>
      <c r="CQ25" s="34"/>
      <c r="CR25" s="34"/>
      <c r="CS25" s="34"/>
      <c r="CT25" s="34"/>
      <c r="CU25" s="34"/>
      <c r="CV25" s="34"/>
      <c r="CW25" s="34"/>
      <c r="CX25" s="34"/>
      <c r="CY25" s="34"/>
      <c r="CZ25" s="34"/>
      <c r="DA25" s="34"/>
      <c r="DB25" s="34"/>
      <c r="DC25" s="34"/>
      <c r="DD25" s="34"/>
      <c r="DE25" s="34"/>
      <c r="DF25" s="34"/>
      <c r="DG25" s="34"/>
      <c r="DH25" s="34"/>
      <c r="DI25" s="34"/>
      <c r="DJ25" s="34"/>
      <c r="DK25" s="34"/>
      <c r="DL25" s="34"/>
      <c r="DM25" s="34"/>
      <c r="DN25" s="34"/>
      <c r="DO25" s="34"/>
      <c r="DP25" s="34"/>
      <c r="DQ25" s="34"/>
      <c r="DR25" s="34"/>
      <c r="DS25" s="34"/>
      <c r="DT25" s="34"/>
      <c r="DU25" s="34"/>
      <c r="DV25" s="34"/>
      <c r="DW25" s="34"/>
      <c r="DX25" s="34"/>
      <c r="DY25" s="34"/>
      <c r="DZ25" s="34"/>
      <c r="EA25" s="34"/>
      <c r="EB25" s="34"/>
      <c r="EC25" s="34"/>
      <c r="ED25" s="34"/>
      <c r="EE25" s="34"/>
      <c r="EF25" s="34"/>
      <c r="EG25" s="34"/>
      <c r="EH25" s="34"/>
      <c r="EI25" s="34"/>
      <c r="EJ25" s="34"/>
      <c r="EK25" s="34"/>
      <c r="EL25" s="34"/>
      <c r="EM25" s="34"/>
      <c r="EN25" s="34"/>
      <c r="EO25" s="34"/>
      <c r="EP25" s="34"/>
      <c r="EQ25" s="34"/>
      <c r="ER25" s="34"/>
      <c r="ES25" s="34"/>
      <c r="ET25" s="34"/>
      <c r="EU25" s="34"/>
      <c r="EV25" s="34"/>
      <c r="EW25" s="34"/>
      <c r="EX25" s="34"/>
      <c r="EY25" s="34"/>
      <c r="EZ25" s="34"/>
      <c r="FA25" s="34"/>
      <c r="FB25" s="34"/>
      <c r="FC25" s="34"/>
      <c r="FD25" s="34"/>
      <c r="FE25" s="34"/>
      <c r="FF25" s="34"/>
      <c r="FG25" s="34"/>
      <c r="FH25" s="34"/>
      <c r="FI25" s="34"/>
      <c r="FJ25" s="34"/>
      <c r="FK25" s="34"/>
      <c r="FL25" s="34"/>
      <c r="FM25" s="34"/>
    </row>
    <row r="26" spans="1:169" s="26" customFormat="1" ht="99.95" customHeight="1">
      <c r="A26" s="704"/>
      <c r="B26" s="670"/>
      <c r="C26" s="670"/>
      <c r="D26" s="677"/>
      <c r="E26" s="680"/>
      <c r="F26" s="673"/>
      <c r="G26" s="461"/>
      <c r="H26" s="611"/>
      <c r="I26" s="615"/>
      <c r="J26" s="600"/>
      <c r="K26" s="600"/>
      <c r="L26" s="600"/>
      <c r="M26" s="604"/>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c r="BP26" s="34"/>
      <c r="BQ26" s="34"/>
      <c r="BR26" s="34"/>
      <c r="BS26" s="34"/>
      <c r="BT26" s="34"/>
      <c r="BU26" s="34"/>
      <c r="BV26" s="34"/>
      <c r="BW26" s="34"/>
      <c r="BX26" s="34"/>
      <c r="BY26" s="34"/>
      <c r="BZ26" s="34"/>
      <c r="CA26" s="34"/>
      <c r="CB26" s="34"/>
      <c r="CC26" s="34"/>
      <c r="CD26" s="34"/>
      <c r="CE26" s="34"/>
      <c r="CF26" s="34"/>
      <c r="CG26" s="34"/>
      <c r="CH26" s="34"/>
      <c r="CI26" s="34"/>
      <c r="CJ26" s="34"/>
      <c r="CK26" s="34"/>
      <c r="CL26" s="34"/>
      <c r="CM26" s="34"/>
      <c r="CN26" s="34"/>
      <c r="CO26" s="34"/>
      <c r="CP26" s="34"/>
      <c r="CQ26" s="34"/>
      <c r="CR26" s="34"/>
      <c r="CS26" s="34"/>
      <c r="CT26" s="34"/>
      <c r="CU26" s="34"/>
      <c r="CV26" s="34"/>
      <c r="CW26" s="34"/>
      <c r="CX26" s="34"/>
      <c r="CY26" s="34"/>
      <c r="CZ26" s="34"/>
      <c r="DA26" s="34"/>
      <c r="DB26" s="34"/>
      <c r="DC26" s="34"/>
      <c r="DD26" s="34"/>
      <c r="DE26" s="34"/>
      <c r="DF26" s="34"/>
      <c r="DG26" s="34"/>
      <c r="DH26" s="34"/>
      <c r="DI26" s="34"/>
      <c r="DJ26" s="34"/>
      <c r="DK26" s="34"/>
      <c r="DL26" s="34"/>
      <c r="DM26" s="34"/>
      <c r="DN26" s="34"/>
      <c r="DO26" s="34"/>
      <c r="DP26" s="34"/>
      <c r="DQ26" s="34"/>
      <c r="DR26" s="34"/>
      <c r="DS26" s="34"/>
      <c r="DT26" s="34"/>
      <c r="DU26" s="34"/>
      <c r="DV26" s="34"/>
      <c r="DW26" s="34"/>
      <c r="DX26" s="34"/>
      <c r="DY26" s="34"/>
      <c r="DZ26" s="34"/>
      <c r="EA26" s="34"/>
      <c r="EB26" s="34"/>
      <c r="EC26" s="34"/>
      <c r="ED26" s="34"/>
      <c r="EE26" s="34"/>
      <c r="EF26" s="34"/>
      <c r="EG26" s="34"/>
      <c r="EH26" s="34"/>
      <c r="EI26" s="34"/>
      <c r="EJ26" s="34"/>
      <c r="EK26" s="34"/>
      <c r="EL26" s="34"/>
      <c r="EM26" s="34"/>
      <c r="EN26" s="34"/>
      <c r="EO26" s="34"/>
      <c r="EP26" s="34"/>
      <c r="EQ26" s="34"/>
      <c r="ER26" s="34"/>
      <c r="ES26" s="34"/>
      <c r="ET26" s="34"/>
      <c r="EU26" s="34"/>
      <c r="EV26" s="34"/>
      <c r="EW26" s="34"/>
      <c r="EX26" s="34"/>
      <c r="EY26" s="34"/>
      <c r="EZ26" s="34"/>
      <c r="FA26" s="34"/>
      <c r="FB26" s="34"/>
      <c r="FC26" s="34"/>
      <c r="FD26" s="34"/>
      <c r="FE26" s="34"/>
      <c r="FF26" s="34"/>
      <c r="FG26" s="34"/>
      <c r="FH26" s="34"/>
      <c r="FI26" s="34"/>
      <c r="FJ26" s="34"/>
      <c r="FK26" s="34"/>
      <c r="FL26" s="34"/>
      <c r="FM26" s="34"/>
    </row>
    <row r="27" spans="1:169" ht="99.95" customHeight="1" thickBot="1">
      <c r="A27" s="705"/>
      <c r="B27" s="671"/>
      <c r="C27" s="671"/>
      <c r="D27" s="678"/>
      <c r="E27" s="681"/>
      <c r="F27" s="674"/>
      <c r="G27" s="480"/>
      <c r="H27" s="613"/>
      <c r="I27" s="617"/>
      <c r="J27" s="602"/>
      <c r="K27" s="602"/>
      <c r="L27" s="602"/>
      <c r="M27" s="605"/>
      <c r="N27" s="34"/>
      <c r="O27" s="34"/>
    </row>
    <row r="28" spans="1:169" s="26" customFormat="1" ht="90" customHeight="1">
      <c r="A28" s="706">
        <f>'7- Mapa Final'!A28:A33</f>
        <v>4</v>
      </c>
      <c r="B28" s="623" t="str">
        <f>'7- Mapa Final'!B28</f>
        <v xml:space="preserve">Ofrecer, prometer, entregar, aceptar o solicitar una ventaja indebida para influenciar en favor propio o de terceros  en la formulación de lineamientos y directrices inapropiadas para la planeación institucional   </v>
      </c>
      <c r="C28" s="623" t="str">
        <f>'7- Mapa Final'!C28</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28" s="627" t="str">
        <f>'7- Mapa Final'!J28</f>
        <v>Muy Baja - 1</v>
      </c>
      <c r="E28" s="631" t="str">
        <f>'7- Mapa Final'!K28</f>
        <v>Moderado - 3</v>
      </c>
      <c r="F28" s="606" t="str">
        <f>'7- Mapa Final'!M28</f>
        <v>Moderado - 3</v>
      </c>
      <c r="G28" s="468" t="s">
        <v>390</v>
      </c>
      <c r="H28" s="692" t="s">
        <v>527</v>
      </c>
      <c r="I28" s="614" t="s">
        <v>511</v>
      </c>
      <c r="J28" s="618"/>
      <c r="K28" s="599">
        <v>45293</v>
      </c>
      <c r="L28" s="599">
        <v>45473</v>
      </c>
      <c r="M28" s="692" t="s">
        <v>528</v>
      </c>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c r="BP28" s="34"/>
      <c r="BQ28" s="34"/>
      <c r="BR28" s="34"/>
      <c r="BS28" s="34"/>
      <c r="BT28" s="34"/>
      <c r="BU28" s="34"/>
      <c r="BV28" s="34"/>
      <c r="BW28" s="34"/>
      <c r="BX28" s="34"/>
      <c r="BY28" s="34"/>
      <c r="BZ28" s="34"/>
      <c r="CA28" s="34"/>
      <c r="CB28" s="34"/>
      <c r="CC28" s="34"/>
      <c r="CD28" s="34"/>
      <c r="CE28" s="34"/>
      <c r="CF28" s="34"/>
      <c r="CG28" s="34"/>
      <c r="CH28" s="34"/>
      <c r="CI28" s="34"/>
      <c r="CJ28" s="34"/>
      <c r="CK28" s="34"/>
      <c r="CL28" s="34"/>
      <c r="CM28" s="34"/>
      <c r="CN28" s="34"/>
      <c r="CO28" s="34"/>
      <c r="CP28" s="34"/>
      <c r="CQ28" s="34"/>
      <c r="CR28" s="34"/>
      <c r="CS28" s="34"/>
      <c r="CT28" s="34"/>
      <c r="CU28" s="34"/>
      <c r="CV28" s="34"/>
      <c r="CW28" s="34"/>
      <c r="CX28" s="34"/>
      <c r="CY28" s="34"/>
      <c r="CZ28" s="34"/>
      <c r="DA28" s="34"/>
      <c r="DB28" s="34"/>
      <c r="DC28" s="34"/>
      <c r="DD28" s="34"/>
      <c r="DE28" s="34"/>
      <c r="DF28" s="34"/>
      <c r="DG28" s="34"/>
      <c r="DH28" s="34"/>
      <c r="DI28" s="34"/>
      <c r="DJ28" s="34"/>
      <c r="DK28" s="34"/>
      <c r="DL28" s="34"/>
      <c r="DM28" s="34"/>
      <c r="DN28" s="34"/>
      <c r="DO28" s="34"/>
      <c r="DP28" s="34"/>
      <c r="DQ28" s="34"/>
      <c r="DR28" s="34"/>
      <c r="DS28" s="34"/>
      <c r="DT28" s="34"/>
      <c r="DU28" s="34"/>
      <c r="DV28" s="34"/>
      <c r="DW28" s="34"/>
      <c r="DX28" s="34"/>
      <c r="DY28" s="34"/>
      <c r="DZ28" s="34"/>
      <c r="EA28" s="34"/>
      <c r="EB28" s="34"/>
      <c r="EC28" s="34"/>
      <c r="ED28" s="34"/>
      <c r="EE28" s="34"/>
      <c r="EF28" s="34"/>
      <c r="EG28" s="34"/>
      <c r="EH28" s="34"/>
      <c r="EI28" s="34"/>
      <c r="EJ28" s="34"/>
      <c r="EK28" s="34"/>
      <c r="EL28" s="34"/>
      <c r="EM28" s="34"/>
      <c r="EN28" s="34"/>
      <c r="EO28" s="34"/>
      <c r="EP28" s="34"/>
      <c r="EQ28" s="34"/>
      <c r="ER28" s="34"/>
      <c r="ES28" s="34"/>
      <c r="ET28" s="34"/>
      <c r="EU28" s="34"/>
      <c r="EV28" s="34"/>
      <c r="EW28" s="34"/>
      <c r="EX28" s="34"/>
      <c r="EY28" s="34"/>
      <c r="EZ28" s="34"/>
      <c r="FA28" s="34"/>
      <c r="FB28" s="34"/>
      <c r="FC28" s="34"/>
      <c r="FD28" s="34"/>
      <c r="FE28" s="34"/>
      <c r="FF28" s="34"/>
      <c r="FG28" s="34"/>
      <c r="FH28" s="34"/>
      <c r="FI28" s="34"/>
      <c r="FJ28" s="34"/>
      <c r="FK28" s="34"/>
      <c r="FL28" s="34"/>
      <c r="FM28" s="34"/>
    </row>
    <row r="29" spans="1:169" s="26" customFormat="1" ht="90" customHeight="1">
      <c r="A29" s="707"/>
      <c r="B29" s="624"/>
      <c r="C29" s="624"/>
      <c r="D29" s="628"/>
      <c r="E29" s="632"/>
      <c r="F29" s="607"/>
      <c r="G29" s="464"/>
      <c r="H29" s="611"/>
      <c r="I29" s="615"/>
      <c r="J29" s="600"/>
      <c r="K29" s="600"/>
      <c r="L29" s="600"/>
      <c r="M29" s="611"/>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90" customHeight="1">
      <c r="A30" s="707"/>
      <c r="B30" s="624"/>
      <c r="C30" s="624"/>
      <c r="D30" s="628"/>
      <c r="E30" s="632"/>
      <c r="F30" s="607"/>
      <c r="G30" s="464"/>
      <c r="H30" s="611"/>
      <c r="I30" s="615"/>
      <c r="J30" s="600"/>
      <c r="K30" s="600"/>
      <c r="L30" s="600"/>
      <c r="M30" s="611"/>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90" customHeight="1">
      <c r="A31" s="708"/>
      <c r="B31" s="625"/>
      <c r="C31" s="625"/>
      <c r="D31" s="629"/>
      <c r="E31" s="633"/>
      <c r="F31" s="608"/>
      <c r="G31" s="465"/>
      <c r="H31" s="612"/>
      <c r="I31" s="616"/>
      <c r="J31" s="601"/>
      <c r="K31" s="601"/>
      <c r="L31" s="601"/>
      <c r="M31" s="61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90" customHeight="1">
      <c r="A32" s="708"/>
      <c r="B32" s="625"/>
      <c r="C32" s="625"/>
      <c r="D32" s="629"/>
      <c r="E32" s="633"/>
      <c r="F32" s="608"/>
      <c r="G32" s="465"/>
      <c r="H32" s="612"/>
      <c r="I32" s="616"/>
      <c r="J32" s="601"/>
      <c r="K32" s="601"/>
      <c r="L32" s="601"/>
      <c r="M32" s="61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ht="90" customHeight="1" thickBot="1">
      <c r="A33" s="709"/>
      <c r="B33" s="626"/>
      <c r="C33" s="626"/>
      <c r="D33" s="630"/>
      <c r="E33" s="634"/>
      <c r="F33" s="609"/>
      <c r="G33" s="466"/>
      <c r="H33" s="613"/>
      <c r="I33" s="617"/>
      <c r="J33" s="602"/>
      <c r="K33" s="602"/>
      <c r="L33" s="602"/>
      <c r="M33" s="613"/>
      <c r="N33" s="34"/>
      <c r="O33" s="34"/>
    </row>
    <row r="34" spans="1:169" s="26" customFormat="1" ht="42" customHeight="1">
      <c r="A34" s="706">
        <f>'7- Mapa Final'!A34:A39</f>
        <v>5</v>
      </c>
      <c r="B34" s="623" t="str">
        <f>'7- Mapa Final'!B34</f>
        <v xml:space="preserve">Ofrecer, prometer, entregar, aceptar o solicitar una ventaja indebida  a favor propio o de terceros al realizar el seguimiento de la planeación estratégica de forma deficiente, incompleta e inorportuna </v>
      </c>
      <c r="C34" s="623" t="str">
        <f>'7- Mapa Final'!C34</f>
        <v>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 de adquisiciones institucional y proyectos de inversión.</v>
      </c>
      <c r="D34" s="627" t="str">
        <f>'7- Mapa Final'!J34</f>
        <v>Muy Baja - 1</v>
      </c>
      <c r="E34" s="631" t="str">
        <f>'7- Mapa Final'!K34</f>
        <v>Moderado - 3</v>
      </c>
      <c r="F34" s="606" t="str">
        <f>'7- Mapa Final'!M34</f>
        <v>Moderado - 3</v>
      </c>
      <c r="G34" s="468" t="s">
        <v>390</v>
      </c>
      <c r="H34" s="692" t="s">
        <v>529</v>
      </c>
      <c r="I34" s="614" t="s">
        <v>511</v>
      </c>
      <c r="J34" s="618"/>
      <c r="K34" s="599">
        <v>45293</v>
      </c>
      <c r="L34" s="599">
        <v>45473</v>
      </c>
      <c r="M34" s="689" t="s">
        <v>530</v>
      </c>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s="26" customFormat="1" ht="42" customHeight="1">
      <c r="A35" s="707"/>
      <c r="B35" s="624"/>
      <c r="C35" s="624"/>
      <c r="D35" s="628"/>
      <c r="E35" s="632"/>
      <c r="F35" s="607"/>
      <c r="G35" s="464"/>
      <c r="H35" s="611"/>
      <c r="I35" s="615"/>
      <c r="J35" s="600"/>
      <c r="K35" s="600"/>
      <c r="L35" s="600"/>
      <c r="M35" s="690"/>
      <c r="N35" s="34"/>
      <c r="O35" s="34"/>
      <c r="P35" s="34"/>
      <c r="Q35" s="34"/>
      <c r="R35" s="34"/>
      <c r="S35" s="34"/>
      <c r="T35" s="34"/>
      <c r="U35" s="34"/>
      <c r="V35" s="34"/>
      <c r="W35" s="34"/>
      <c r="X35" s="34"/>
      <c r="Y35" s="34"/>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c r="DJ35" s="34"/>
      <c r="DK35" s="34"/>
      <c r="DL35" s="34"/>
      <c r="DM35" s="34"/>
      <c r="DN35" s="34"/>
      <c r="DO35" s="34"/>
      <c r="DP35" s="34"/>
      <c r="DQ35" s="34"/>
      <c r="DR35" s="34"/>
      <c r="DS35" s="34"/>
      <c r="DT35" s="34"/>
      <c r="DU35" s="34"/>
      <c r="DV35" s="34"/>
      <c r="DW35" s="34"/>
      <c r="DX35" s="34"/>
      <c r="DY35" s="34"/>
      <c r="DZ35" s="34"/>
      <c r="EA35" s="34"/>
      <c r="EB35" s="34"/>
      <c r="EC35" s="34"/>
      <c r="ED35" s="34"/>
      <c r="EE35" s="34"/>
      <c r="EF35" s="34"/>
      <c r="EG35" s="34"/>
      <c r="EH35" s="34"/>
      <c r="EI35" s="34"/>
      <c r="EJ35" s="34"/>
      <c r="EK35" s="34"/>
      <c r="EL35" s="34"/>
      <c r="EM35" s="34"/>
      <c r="EN35" s="34"/>
      <c r="EO35" s="34"/>
      <c r="EP35" s="34"/>
      <c r="EQ35" s="34"/>
      <c r="ER35" s="34"/>
      <c r="ES35" s="34"/>
      <c r="ET35" s="34"/>
      <c r="EU35" s="34"/>
      <c r="EV35" s="34"/>
      <c r="EW35" s="34"/>
      <c r="EX35" s="34"/>
      <c r="EY35" s="34"/>
      <c r="EZ35" s="34"/>
      <c r="FA35" s="34"/>
      <c r="FB35" s="34"/>
      <c r="FC35" s="34"/>
      <c r="FD35" s="34"/>
      <c r="FE35" s="34"/>
      <c r="FF35" s="34"/>
      <c r="FG35" s="34"/>
      <c r="FH35" s="34"/>
      <c r="FI35" s="34"/>
      <c r="FJ35" s="34"/>
      <c r="FK35" s="34"/>
      <c r="FL35" s="34"/>
      <c r="FM35" s="34"/>
    </row>
    <row r="36" spans="1:169" s="26" customFormat="1" ht="42" customHeight="1">
      <c r="A36" s="708"/>
      <c r="B36" s="625"/>
      <c r="C36" s="625"/>
      <c r="D36" s="629"/>
      <c r="E36" s="633"/>
      <c r="F36" s="608"/>
      <c r="G36" s="465"/>
      <c r="H36" s="611"/>
      <c r="I36" s="616"/>
      <c r="J36" s="601"/>
      <c r="K36" s="601"/>
      <c r="L36" s="601"/>
      <c r="M36" s="693"/>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c r="DJ36" s="34"/>
      <c r="DK36" s="34"/>
      <c r="DL36" s="34"/>
      <c r="DM36" s="34"/>
      <c r="DN36" s="34"/>
      <c r="DO36" s="34"/>
      <c r="DP36" s="34"/>
      <c r="DQ36" s="34"/>
      <c r="DR36" s="34"/>
      <c r="DS36" s="34"/>
      <c r="DT36" s="34"/>
      <c r="DU36" s="34"/>
      <c r="DV36" s="34"/>
      <c r="DW36" s="34"/>
      <c r="DX36" s="34"/>
      <c r="DY36" s="34"/>
      <c r="DZ36" s="34"/>
      <c r="EA36" s="34"/>
      <c r="EB36" s="34"/>
      <c r="EC36" s="34"/>
      <c r="ED36" s="34"/>
      <c r="EE36" s="34"/>
      <c r="EF36" s="34"/>
      <c r="EG36" s="34"/>
      <c r="EH36" s="34"/>
      <c r="EI36" s="34"/>
      <c r="EJ36" s="34"/>
      <c r="EK36" s="34"/>
      <c r="EL36" s="34"/>
      <c r="EM36" s="34"/>
      <c r="EN36" s="34"/>
      <c r="EO36" s="34"/>
      <c r="EP36" s="34"/>
      <c r="EQ36" s="34"/>
      <c r="ER36" s="34"/>
      <c r="ES36" s="34"/>
      <c r="ET36" s="34"/>
      <c r="EU36" s="34"/>
      <c r="EV36" s="34"/>
      <c r="EW36" s="34"/>
      <c r="EX36" s="34"/>
      <c r="EY36" s="34"/>
      <c r="EZ36" s="34"/>
      <c r="FA36" s="34"/>
      <c r="FB36" s="34"/>
      <c r="FC36" s="34"/>
      <c r="FD36" s="34"/>
      <c r="FE36" s="34"/>
      <c r="FF36" s="34"/>
      <c r="FG36" s="34"/>
      <c r="FH36" s="34"/>
      <c r="FI36" s="34"/>
      <c r="FJ36" s="34"/>
      <c r="FK36" s="34"/>
      <c r="FL36" s="34"/>
      <c r="FM36" s="34"/>
    </row>
    <row r="37" spans="1:169" s="26" customFormat="1" ht="42" customHeight="1">
      <c r="A37" s="708"/>
      <c r="B37" s="625"/>
      <c r="C37" s="625"/>
      <c r="D37" s="629"/>
      <c r="E37" s="633"/>
      <c r="F37" s="608"/>
      <c r="G37" s="465"/>
      <c r="H37" s="612"/>
      <c r="I37" s="616"/>
      <c r="J37" s="601"/>
      <c r="K37" s="601"/>
      <c r="L37" s="601"/>
      <c r="M37" s="693"/>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c r="DJ37" s="34"/>
      <c r="DK37" s="34"/>
      <c r="DL37" s="34"/>
      <c r="DM37" s="34"/>
      <c r="DN37" s="34"/>
      <c r="DO37" s="34"/>
      <c r="DP37" s="34"/>
      <c r="DQ37" s="34"/>
      <c r="DR37" s="34"/>
      <c r="DS37" s="34"/>
      <c r="DT37" s="34"/>
      <c r="DU37" s="34"/>
      <c r="DV37" s="34"/>
      <c r="DW37" s="34"/>
      <c r="DX37" s="34"/>
      <c r="DY37" s="34"/>
      <c r="DZ37" s="34"/>
      <c r="EA37" s="34"/>
      <c r="EB37" s="34"/>
      <c r="EC37" s="34"/>
      <c r="ED37" s="34"/>
      <c r="EE37" s="34"/>
      <c r="EF37" s="34"/>
      <c r="EG37" s="34"/>
      <c r="EH37" s="34"/>
      <c r="EI37" s="34"/>
      <c r="EJ37" s="34"/>
      <c r="EK37" s="34"/>
      <c r="EL37" s="34"/>
      <c r="EM37" s="34"/>
      <c r="EN37" s="34"/>
      <c r="EO37" s="34"/>
      <c r="EP37" s="34"/>
      <c r="EQ37" s="34"/>
      <c r="ER37" s="34"/>
      <c r="ES37" s="34"/>
      <c r="ET37" s="34"/>
      <c r="EU37" s="34"/>
      <c r="EV37" s="34"/>
      <c r="EW37" s="34"/>
      <c r="EX37" s="34"/>
      <c r="EY37" s="34"/>
      <c r="EZ37" s="34"/>
      <c r="FA37" s="34"/>
      <c r="FB37" s="34"/>
      <c r="FC37" s="34"/>
      <c r="FD37" s="34"/>
      <c r="FE37" s="34"/>
      <c r="FF37" s="34"/>
      <c r="FG37" s="34"/>
      <c r="FH37" s="34"/>
      <c r="FI37" s="34"/>
      <c r="FJ37" s="34"/>
      <c r="FK37" s="34"/>
      <c r="FL37" s="34"/>
      <c r="FM37" s="34"/>
    </row>
    <row r="38" spans="1:169" s="26" customFormat="1" ht="42" customHeight="1">
      <c r="A38" s="708"/>
      <c r="B38" s="625"/>
      <c r="C38" s="625"/>
      <c r="D38" s="629"/>
      <c r="E38" s="633"/>
      <c r="F38" s="608"/>
      <c r="G38" s="465"/>
      <c r="H38" s="612"/>
      <c r="I38" s="616"/>
      <c r="J38" s="601"/>
      <c r="K38" s="601"/>
      <c r="L38" s="601"/>
      <c r="M38" s="693"/>
      <c r="N38" s="34"/>
      <c r="O38" s="34"/>
      <c r="P38" s="34"/>
      <c r="Q38" s="34"/>
      <c r="R38" s="34"/>
      <c r="S38" s="34"/>
      <c r="T38" s="34"/>
      <c r="U38" s="34"/>
      <c r="V38" s="34"/>
      <c r="W38" s="34"/>
      <c r="X38" s="34"/>
      <c r="Y38" s="34"/>
      <c r="Z38" s="34"/>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c r="DJ38" s="34"/>
      <c r="DK38" s="34"/>
      <c r="DL38" s="34"/>
      <c r="DM38" s="34"/>
      <c r="DN38" s="34"/>
      <c r="DO38" s="34"/>
      <c r="DP38" s="34"/>
      <c r="DQ38" s="34"/>
      <c r="DR38" s="34"/>
      <c r="DS38" s="34"/>
      <c r="DT38" s="34"/>
      <c r="DU38" s="34"/>
      <c r="DV38" s="34"/>
      <c r="DW38" s="34"/>
      <c r="DX38" s="34"/>
      <c r="DY38" s="34"/>
      <c r="DZ38" s="34"/>
      <c r="EA38" s="34"/>
      <c r="EB38" s="34"/>
      <c r="EC38" s="34"/>
      <c r="ED38" s="34"/>
      <c r="EE38" s="34"/>
      <c r="EF38" s="34"/>
      <c r="EG38" s="34"/>
      <c r="EH38" s="34"/>
      <c r="EI38" s="34"/>
      <c r="EJ38" s="34"/>
      <c r="EK38" s="34"/>
      <c r="EL38" s="34"/>
      <c r="EM38" s="34"/>
      <c r="EN38" s="34"/>
      <c r="EO38" s="34"/>
      <c r="EP38" s="34"/>
      <c r="EQ38" s="34"/>
      <c r="ER38" s="34"/>
      <c r="ES38" s="34"/>
      <c r="ET38" s="34"/>
      <c r="EU38" s="34"/>
      <c r="EV38" s="34"/>
      <c r="EW38" s="34"/>
      <c r="EX38" s="34"/>
      <c r="EY38" s="34"/>
      <c r="EZ38" s="34"/>
      <c r="FA38" s="34"/>
      <c r="FB38" s="34"/>
      <c r="FC38" s="34"/>
      <c r="FD38" s="34"/>
      <c r="FE38" s="34"/>
      <c r="FF38" s="34"/>
      <c r="FG38" s="34"/>
      <c r="FH38" s="34"/>
      <c r="FI38" s="34"/>
      <c r="FJ38" s="34"/>
      <c r="FK38" s="34"/>
      <c r="FL38" s="34"/>
      <c r="FM38" s="34"/>
    </row>
    <row r="39" spans="1:169" ht="42" customHeight="1" thickBot="1">
      <c r="A39" s="709"/>
      <c r="B39" s="626"/>
      <c r="C39" s="626"/>
      <c r="D39" s="630"/>
      <c r="E39" s="634"/>
      <c r="F39" s="609"/>
      <c r="G39" s="466"/>
      <c r="H39" s="613"/>
      <c r="I39" s="617"/>
      <c r="J39" s="602"/>
      <c r="K39" s="602"/>
      <c r="L39" s="602"/>
      <c r="M39" s="691"/>
      <c r="N39" s="34"/>
      <c r="O39" s="34"/>
    </row>
  </sheetData>
  <mergeCells count="82">
    <mergeCell ref="F28:F33"/>
    <mergeCell ref="G28:G33"/>
    <mergeCell ref="H28:H33"/>
    <mergeCell ref="I28:I33"/>
    <mergeCell ref="M28:M33"/>
    <mergeCell ref="J28:J33"/>
    <mergeCell ref="K28:K33"/>
    <mergeCell ref="L28:L33"/>
    <mergeCell ref="A34:A39"/>
    <mergeCell ref="B34:B39"/>
    <mergeCell ref="C34:C39"/>
    <mergeCell ref="D34:D39"/>
    <mergeCell ref="E34:E39"/>
    <mergeCell ref="F34:F39"/>
    <mergeCell ref="M34:M39"/>
    <mergeCell ref="G34:G39"/>
    <mergeCell ref="H34:H39"/>
    <mergeCell ref="I34:I39"/>
    <mergeCell ref="J34:J39"/>
    <mergeCell ref="K34:K39"/>
    <mergeCell ref="L34:L39"/>
    <mergeCell ref="A28:A33"/>
    <mergeCell ref="B28:B33"/>
    <mergeCell ref="C28:C33"/>
    <mergeCell ref="D28:D33"/>
    <mergeCell ref="E28:E33"/>
    <mergeCell ref="A22:A27"/>
    <mergeCell ref="B22:B27"/>
    <mergeCell ref="C22:C27"/>
    <mergeCell ref="D22:D27"/>
    <mergeCell ref="E22:E27"/>
    <mergeCell ref="F22:F27"/>
    <mergeCell ref="M22:M27"/>
    <mergeCell ref="J22:J27"/>
    <mergeCell ref="K22:K27"/>
    <mergeCell ref="L22:L27"/>
    <mergeCell ref="G22:G27"/>
    <mergeCell ref="H22:H27"/>
    <mergeCell ref="I22:I27"/>
    <mergeCell ref="M16:M21"/>
    <mergeCell ref="G16:G21"/>
    <mergeCell ref="H16:H21"/>
    <mergeCell ref="I16:I21"/>
    <mergeCell ref="J16:J21"/>
    <mergeCell ref="K16:K21"/>
    <mergeCell ref="L16:L21"/>
    <mergeCell ref="J10:J15"/>
    <mergeCell ref="K10:K15"/>
    <mergeCell ref="L10:L15"/>
    <mergeCell ref="B16:B21"/>
    <mergeCell ref="C16:C21"/>
    <mergeCell ref="D16:D21"/>
    <mergeCell ref="E16:E21"/>
    <mergeCell ref="F16:F21"/>
    <mergeCell ref="E10:E15"/>
    <mergeCell ref="F10:F15"/>
    <mergeCell ref="G10:G15"/>
    <mergeCell ref="H10:H15"/>
    <mergeCell ref="I10:I15"/>
    <mergeCell ref="A16:A21"/>
    <mergeCell ref="A6:B6"/>
    <mergeCell ref="C6:M6"/>
    <mergeCell ref="A7:C7"/>
    <mergeCell ref="D7:F7"/>
    <mergeCell ref="G7:G8"/>
    <mergeCell ref="H7:H8"/>
    <mergeCell ref="I7:J7"/>
    <mergeCell ref="K7:L7"/>
    <mergeCell ref="M7:M8"/>
    <mergeCell ref="M10:M15"/>
    <mergeCell ref="A9:G9"/>
    <mergeCell ref="A10:A15"/>
    <mergeCell ref="B10:B15"/>
    <mergeCell ref="C10:C15"/>
    <mergeCell ref="D10:D15"/>
    <mergeCell ref="A5:B5"/>
    <mergeCell ref="C5:M5"/>
    <mergeCell ref="A1:B2"/>
    <mergeCell ref="C1:J3"/>
    <mergeCell ref="K1:M3"/>
    <mergeCell ref="A4:B4"/>
    <mergeCell ref="C4:M4"/>
  </mergeCells>
  <conditionalFormatting sqref="A7:B7">
    <cfRule type="containsText" dxfId="113" priority="147" operator="containsText" text="3- Moderado">
      <formula>NOT(ISERROR(SEARCH("3- Moderado",A7)))</formula>
    </cfRule>
    <cfRule type="containsText" dxfId="112" priority="148" operator="containsText" text="6- Moderado">
      <formula>NOT(ISERROR(SEARCH("6- Moderado",A7)))</formula>
    </cfRule>
    <cfRule type="containsText" dxfId="111" priority="149" operator="containsText" text="4- Moderado">
      <formula>NOT(ISERROR(SEARCH("4- Moderado",A7)))</formula>
    </cfRule>
    <cfRule type="containsText" dxfId="110" priority="150" operator="containsText" text="3- Bajo">
      <formula>NOT(ISERROR(SEARCH("3- Bajo",A7)))</formula>
    </cfRule>
    <cfRule type="containsText" dxfId="109" priority="151" operator="containsText" text="4- Bajo">
      <formula>NOT(ISERROR(SEARCH("4- Bajo",A7)))</formula>
    </cfRule>
    <cfRule type="containsText" dxfId="108" priority="152" operator="containsText" text="1- Bajo">
      <formula>NOT(ISERROR(SEARCH("1- Bajo",A7)))</formula>
    </cfRule>
  </conditionalFormatting>
  <conditionalFormatting sqref="A10:E10 A16:E16">
    <cfRule type="containsText" dxfId="107" priority="141" operator="containsText" text="3- Moderado">
      <formula>NOT(ISERROR(SEARCH("3- Moderado",A10)))</formula>
    </cfRule>
    <cfRule type="containsText" dxfId="106" priority="142" operator="containsText" text="6- Moderado">
      <formula>NOT(ISERROR(SEARCH("6- Moderado",A10)))</formula>
    </cfRule>
    <cfRule type="containsText" dxfId="105" priority="143" operator="containsText" text="4- Moderado">
      <formula>NOT(ISERROR(SEARCH("4- Moderado",A10)))</formula>
    </cfRule>
    <cfRule type="containsText" dxfId="104" priority="144" operator="containsText" text="3- Bajo">
      <formula>NOT(ISERROR(SEARCH("3- Bajo",A10)))</formula>
    </cfRule>
    <cfRule type="containsText" dxfId="103" priority="145" operator="containsText" text="4- Bajo">
      <formula>NOT(ISERROR(SEARCH("4- Bajo",A10)))</formula>
    </cfRule>
    <cfRule type="containsText" dxfId="102" priority="146" operator="containsText" text="1- Bajo">
      <formula>NOT(ISERROR(SEARCH("1- Bajo",A10)))</formula>
    </cfRule>
  </conditionalFormatting>
  <conditionalFormatting sqref="A22:E22 A28:E28 A34:E34">
    <cfRule type="containsText" dxfId="101" priority="67" operator="containsText" text="3- Moderado">
      <formula>NOT(ISERROR(SEARCH("3- Moderado",A22)))</formula>
    </cfRule>
    <cfRule type="containsText" dxfId="100" priority="68" operator="containsText" text="6- Moderado">
      <formula>NOT(ISERROR(SEARCH("6- Moderado",A22)))</formula>
    </cfRule>
    <cfRule type="containsText" dxfId="99" priority="69" operator="containsText" text="4- Moderado">
      <formula>NOT(ISERROR(SEARCH("4- Moderado",A22)))</formula>
    </cfRule>
    <cfRule type="containsText" dxfId="98" priority="70" operator="containsText" text="3- Bajo">
      <formula>NOT(ISERROR(SEARCH("3- Bajo",A22)))</formula>
    </cfRule>
    <cfRule type="containsText" dxfId="97" priority="71" operator="containsText" text="4- Bajo">
      <formula>NOT(ISERROR(SEARCH("4- Bajo",A22)))</formula>
    </cfRule>
    <cfRule type="containsText" dxfId="96" priority="72" operator="containsText" text="1- Bajo">
      <formula>NOT(ISERROR(SEARCH("1- Bajo",A22)))</formula>
    </cfRule>
  </conditionalFormatting>
  <conditionalFormatting sqref="C8:F8">
    <cfRule type="containsText" dxfId="95" priority="113" operator="containsText" text="3- Moderado">
      <formula>NOT(ISERROR(SEARCH("3- Moderado",C8)))</formula>
    </cfRule>
    <cfRule type="containsText" dxfId="94" priority="114" operator="containsText" text="6- Moderado">
      <formula>NOT(ISERROR(SEARCH("6- Moderado",C8)))</formula>
    </cfRule>
    <cfRule type="containsText" dxfId="93" priority="115" operator="containsText" text="4- Moderado">
      <formula>NOT(ISERROR(SEARCH("4- Moderado",C8)))</formula>
    </cfRule>
    <cfRule type="containsText" dxfId="92" priority="116" operator="containsText" text="3- Bajo">
      <formula>NOT(ISERROR(SEARCH("3- Bajo",C8)))</formula>
    </cfRule>
    <cfRule type="containsText" dxfId="91" priority="117" operator="containsText" text="4- Bajo">
      <formula>NOT(ISERROR(SEARCH("4- Bajo",C8)))</formula>
    </cfRule>
    <cfRule type="containsText" dxfId="90" priority="118" operator="containsText" text="1- Bajo">
      <formula>NOT(ISERROR(SEARCH("1- Bajo",C8)))</formula>
    </cfRule>
  </conditionalFormatting>
  <conditionalFormatting sqref="D10:D39">
    <cfRule type="containsText" dxfId="89" priority="5" operator="containsText" text="Muy Alta">
      <formula>NOT(ISERROR(SEARCH("Muy Alta",D10)))</formula>
    </cfRule>
    <cfRule type="containsText" dxfId="88" priority="6" operator="containsText" text="Alta">
      <formula>NOT(ISERROR(SEARCH("Alta",D10)))</formula>
    </cfRule>
    <cfRule type="containsText" dxfId="87" priority="7" operator="containsText" text="Baja">
      <formula>NOT(ISERROR(SEARCH("Baja",D10)))</formula>
    </cfRule>
    <cfRule type="containsText" dxfId="86" priority="8" operator="containsText" text="Muy Baja">
      <formula>NOT(ISERROR(SEARCH("Muy Baja",D10)))</formula>
    </cfRule>
    <cfRule type="containsText" dxfId="85" priority="10" operator="containsText" text="Media">
      <formula>NOT(ISERROR(SEARCH("Media",D10)))</formula>
    </cfRule>
  </conditionalFormatting>
  <conditionalFormatting sqref="E10:E39">
    <cfRule type="containsText" dxfId="84" priority="1" operator="containsText" text="Catastrófico">
      <formula>NOT(ISERROR(SEARCH("Catastrófico",E10)))</formula>
    </cfRule>
    <cfRule type="containsText" dxfId="83" priority="2" operator="containsText" text="Mayor">
      <formula>NOT(ISERROR(SEARCH("Mayor",E10)))</formula>
    </cfRule>
    <cfRule type="containsText" dxfId="82" priority="3" operator="containsText" text="Menor">
      <formula>NOT(ISERROR(SEARCH("Menor",E10)))</formula>
    </cfRule>
    <cfRule type="containsText" dxfId="81" priority="4" operator="containsText" text="Leve">
      <formula>NOT(ISERROR(SEARCH("Leve",E10)))</formula>
    </cfRule>
  </conditionalFormatting>
  <conditionalFormatting sqref="E10:F39">
    <cfRule type="containsText" dxfId="80" priority="9" operator="containsText" text="Moderado">
      <formula>NOT(ISERROR(SEARCH("Moderado",E10)))</formula>
    </cfRule>
  </conditionalFormatting>
  <conditionalFormatting sqref="F10:F39">
    <cfRule type="containsText" dxfId="79" priority="24" operator="containsText" text="Bajo">
      <formula>NOT(ISERROR(SEARCH("Bajo",F10)))</formula>
    </cfRule>
    <cfRule type="containsText" dxfId="78" priority="25" operator="containsText" text="Moderado">
      <formula>NOT(ISERROR(SEARCH("Moderado",F10)))</formula>
    </cfRule>
    <cfRule type="containsText" dxfId="77" priority="26" operator="containsText" text="Alto">
      <formula>NOT(ISERROR(SEARCH("Alto",F10)))</formula>
    </cfRule>
    <cfRule type="containsText" dxfId="76" priority="27" operator="containsText" text="Extremo">
      <formula>NOT(ISERROR(SEARCH("Extremo",F10)))</formula>
    </cfRule>
  </conditionalFormatting>
  <conditionalFormatting sqref="F10:F21">
    <cfRule type="colorScale" priority="1402">
      <colorScale>
        <cfvo type="min"/>
        <cfvo type="max"/>
        <color rgb="FFFF7128"/>
        <color rgb="FFFFEF9C"/>
      </colorScale>
    </cfRule>
  </conditionalFormatting>
  <conditionalFormatting sqref="F22:F39">
    <cfRule type="colorScale" priority="1982">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120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G10:G39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39"/>
  <sheetViews>
    <sheetView showGridLines="0" topLeftCell="A9" zoomScale="70" zoomScaleNormal="70" workbookViewId="0">
      <selection activeCell="N38" sqref="A38:XFD38"/>
    </sheetView>
  </sheetViews>
  <sheetFormatPr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49"/>
      <c r="B1" s="650"/>
      <c r="C1" s="653"/>
      <c r="D1" s="653"/>
      <c r="E1" s="653"/>
      <c r="F1" s="653"/>
      <c r="G1" s="653"/>
      <c r="H1" s="653"/>
      <c r="I1" s="653"/>
      <c r="J1" s="654"/>
      <c r="K1" s="648"/>
      <c r="L1" s="648"/>
      <c r="M1" s="64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1"/>
      <c r="B2" s="652"/>
      <c r="C2" s="655"/>
      <c r="D2" s="655"/>
      <c r="E2" s="655"/>
      <c r="F2" s="655"/>
      <c r="G2" s="655"/>
      <c r="H2" s="655"/>
      <c r="I2" s="655"/>
      <c r="J2" s="656"/>
      <c r="K2" s="648"/>
      <c r="L2" s="648"/>
      <c r="M2" s="64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55"/>
      <c r="D3" s="655"/>
      <c r="E3" s="655"/>
      <c r="F3" s="655"/>
      <c r="G3" s="655"/>
      <c r="H3" s="655"/>
      <c r="I3" s="655"/>
      <c r="J3" s="656"/>
      <c r="K3" s="648"/>
      <c r="L3" s="648"/>
      <c r="M3" s="64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40" t="s">
        <v>278</v>
      </c>
      <c r="B4" s="440"/>
      <c r="C4" s="446" t="s">
        <v>496</v>
      </c>
      <c r="D4" s="446"/>
      <c r="E4" s="446"/>
      <c r="F4" s="446"/>
      <c r="G4" s="446"/>
      <c r="H4" s="446"/>
      <c r="I4" s="446"/>
      <c r="J4" s="446"/>
      <c r="K4" s="446"/>
      <c r="L4" s="446"/>
      <c r="M4" s="44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40" t="s">
        <v>280</v>
      </c>
      <c r="B5" s="440"/>
      <c r="C5" s="447" t="s">
        <v>531</v>
      </c>
      <c r="D5" s="447"/>
      <c r="E5" s="447"/>
      <c r="F5" s="447"/>
      <c r="G5" s="447"/>
      <c r="H5" s="447"/>
      <c r="I5" s="447"/>
      <c r="J5" s="447"/>
      <c r="K5" s="447"/>
      <c r="L5" s="447"/>
      <c r="M5" s="44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40" t="s">
        <v>281</v>
      </c>
      <c r="B6" s="440"/>
      <c r="C6" s="645" t="s">
        <v>282</v>
      </c>
      <c r="D6" s="646"/>
      <c r="E6" s="646"/>
      <c r="F6" s="646"/>
      <c r="G6" s="646"/>
      <c r="H6" s="646"/>
      <c r="I6" s="646"/>
      <c r="J6" s="646"/>
      <c r="K6" s="646"/>
      <c r="L6" s="646"/>
      <c r="M6" s="64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0" t="s">
        <v>497</v>
      </c>
      <c r="B7" s="641"/>
      <c r="C7" s="642"/>
      <c r="D7" s="643" t="s">
        <v>498</v>
      </c>
      <c r="E7" s="643"/>
      <c r="F7" s="643"/>
      <c r="G7" s="644" t="s">
        <v>499</v>
      </c>
      <c r="H7" s="635" t="s">
        <v>500</v>
      </c>
      <c r="I7" s="637" t="s">
        <v>501</v>
      </c>
      <c r="J7" s="638"/>
      <c r="K7" s="637" t="s">
        <v>502</v>
      </c>
      <c r="L7" s="638"/>
      <c r="M7" s="639" t="s">
        <v>503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220</v>
      </c>
      <c r="C8" s="35" t="s">
        <v>222</v>
      </c>
      <c r="D8" s="28" t="s">
        <v>232</v>
      </c>
      <c r="E8" s="28" t="s">
        <v>504</v>
      </c>
      <c r="F8" s="28" t="s">
        <v>505</v>
      </c>
      <c r="G8" s="644"/>
      <c r="H8" s="636"/>
      <c r="I8" s="29" t="s">
        <v>506</v>
      </c>
      <c r="J8" s="29" t="s">
        <v>507</v>
      </c>
      <c r="K8" s="29" t="s">
        <v>508</v>
      </c>
      <c r="L8" s="29" t="s">
        <v>509</v>
      </c>
      <c r="M8" s="63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57"/>
      <c r="B9" s="701"/>
      <c r="C9" s="701"/>
      <c r="D9" s="701"/>
      <c r="E9" s="701"/>
      <c r="F9" s="701"/>
      <c r="G9" s="701"/>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20.100000000000001" customHeight="1">
      <c r="A10" s="698">
        <f>'7- Mapa Final'!A10:A15</f>
        <v>1</v>
      </c>
      <c r="B10" s="623" t="str">
        <f>'7- Mapa Final'!B10</f>
        <v>Demora (presentación extemporanea de los informes de seguimiento al Plan Sectorial de Desarrollo)</v>
      </c>
      <c r="C10" s="623" t="str">
        <f>'7- Mapa Final'!C10</f>
        <v>Posibilidad de presentación extemporanea de los informes de seguimiento acumulado semestral y anual al Plan Sectorial de Desarrollo -PSD, para la toma de decisiones de la Alta Dirección</v>
      </c>
      <c r="D10" s="627" t="str">
        <f>'7- Mapa Final'!J10</f>
        <v>Muy Baja - 1</v>
      </c>
      <c r="E10" s="631" t="str">
        <f>'7- Mapa Final'!K10</f>
        <v>Leve - 1</v>
      </c>
      <c r="F10" s="606" t="str">
        <f>'7- Mapa Final'!M10</f>
        <v>Bajo - 1</v>
      </c>
      <c r="G10" s="468" t="s">
        <v>390</v>
      </c>
      <c r="H10" s="663"/>
      <c r="I10" s="614" t="s">
        <v>511</v>
      </c>
      <c r="J10" s="618"/>
      <c r="K10" s="599">
        <v>44198</v>
      </c>
      <c r="L10" s="599">
        <v>45565</v>
      </c>
      <c r="M10" s="603"/>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20.100000000000001" customHeight="1">
      <c r="A11" s="699"/>
      <c r="B11" s="624"/>
      <c r="C11" s="624"/>
      <c r="D11" s="628"/>
      <c r="E11" s="632"/>
      <c r="F11" s="607"/>
      <c r="G11" s="464"/>
      <c r="H11" s="664"/>
      <c r="I11" s="615"/>
      <c r="J11" s="600"/>
      <c r="K11" s="600"/>
      <c r="L11" s="600"/>
      <c r="M11" s="60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20.100000000000001" customHeight="1">
      <c r="A12" s="699"/>
      <c r="B12" s="624"/>
      <c r="C12" s="624"/>
      <c r="D12" s="628"/>
      <c r="E12" s="632"/>
      <c r="F12" s="607"/>
      <c r="G12" s="464"/>
      <c r="H12" s="664"/>
      <c r="I12" s="615"/>
      <c r="J12" s="600"/>
      <c r="K12" s="600"/>
      <c r="L12" s="600"/>
      <c r="M12" s="60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20.100000000000001" customHeight="1">
      <c r="A13" s="699"/>
      <c r="B13" s="624"/>
      <c r="C13" s="624"/>
      <c r="D13" s="628"/>
      <c r="E13" s="632"/>
      <c r="F13" s="607"/>
      <c r="G13" s="464"/>
      <c r="H13" s="664"/>
      <c r="I13" s="615"/>
      <c r="J13" s="600"/>
      <c r="K13" s="600"/>
      <c r="L13" s="600"/>
      <c r="M13" s="60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20.100000000000001" customHeight="1">
      <c r="A14" s="699"/>
      <c r="B14" s="624"/>
      <c r="C14" s="624"/>
      <c r="D14" s="628"/>
      <c r="E14" s="632"/>
      <c r="F14" s="607"/>
      <c r="G14" s="464"/>
      <c r="H14" s="664"/>
      <c r="I14" s="616"/>
      <c r="J14" s="601"/>
      <c r="K14" s="601"/>
      <c r="L14" s="601"/>
      <c r="M14" s="60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20.100000000000001" customHeight="1" thickBot="1">
      <c r="A15" s="699"/>
      <c r="B15" s="624"/>
      <c r="C15" s="624"/>
      <c r="D15" s="628"/>
      <c r="E15" s="632"/>
      <c r="F15" s="607"/>
      <c r="G15" s="464"/>
      <c r="H15" s="665"/>
      <c r="I15" s="617"/>
      <c r="J15" s="602"/>
      <c r="K15" s="602"/>
      <c r="L15" s="602"/>
      <c r="M15" s="60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20.100000000000001" customHeight="1">
      <c r="A16" s="699">
        <f>'7- Mapa Final'!A16:A21</f>
        <v>2</v>
      </c>
      <c r="B16" s="624" t="str">
        <f>'7- Mapa Final'!B16</f>
        <v>Incumplimiento del Plan de Acción del proceso</v>
      </c>
      <c r="C16" s="624" t="str">
        <f>'7- Mapa Final'!C16</f>
        <v>Posibilidad de  que se incumpla la ejecución de las actividades y metas establecidas en el Plan de Acción anual del proceso de Planeación Estratégica</v>
      </c>
      <c r="D16" s="710" t="str">
        <f>'7- Mapa Final'!J16</f>
        <v>Muy Baja - 1</v>
      </c>
      <c r="E16" s="711" t="str">
        <f>'7- Mapa Final'!K16</f>
        <v>Menor - 2</v>
      </c>
      <c r="F16" s="607" t="str">
        <f>'7- Mapa Final'!M16</f>
        <v>Bajo - 2</v>
      </c>
      <c r="G16" s="464" t="s">
        <v>390</v>
      </c>
      <c r="H16" s="682"/>
      <c r="I16" s="683" t="s">
        <v>511</v>
      </c>
      <c r="J16" s="675"/>
      <c r="K16" s="666">
        <v>45293</v>
      </c>
      <c r="L16" s="666">
        <v>45565</v>
      </c>
      <c r="M16" s="60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20.100000000000001" customHeight="1">
      <c r="A17" s="699"/>
      <c r="B17" s="624"/>
      <c r="C17" s="624"/>
      <c r="D17" s="628"/>
      <c r="E17" s="632"/>
      <c r="F17" s="607"/>
      <c r="G17" s="464"/>
      <c r="H17" s="664"/>
      <c r="I17" s="684"/>
      <c r="J17" s="667"/>
      <c r="K17" s="667"/>
      <c r="L17" s="667"/>
      <c r="M17" s="60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0.100000000000001" customHeight="1">
      <c r="A18" s="699"/>
      <c r="B18" s="624"/>
      <c r="C18" s="624"/>
      <c r="D18" s="628"/>
      <c r="E18" s="632"/>
      <c r="F18" s="607"/>
      <c r="G18" s="464"/>
      <c r="H18" s="664"/>
      <c r="I18" s="684"/>
      <c r="J18" s="667"/>
      <c r="K18" s="667"/>
      <c r="L18" s="667"/>
      <c r="M18" s="60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0.100000000000001" customHeight="1">
      <c r="A19" s="699"/>
      <c r="B19" s="624"/>
      <c r="C19" s="624"/>
      <c r="D19" s="628"/>
      <c r="E19" s="632"/>
      <c r="F19" s="607"/>
      <c r="G19" s="464"/>
      <c r="H19" s="664"/>
      <c r="I19" s="684"/>
      <c r="J19" s="667"/>
      <c r="K19" s="667"/>
      <c r="L19" s="667"/>
      <c r="M19" s="60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20.100000000000001" customHeight="1">
      <c r="A20" s="699"/>
      <c r="B20" s="624"/>
      <c r="C20" s="624"/>
      <c r="D20" s="628"/>
      <c r="E20" s="632"/>
      <c r="F20" s="607"/>
      <c r="G20" s="464"/>
      <c r="H20" s="664"/>
      <c r="I20" s="684"/>
      <c r="J20" s="667"/>
      <c r="K20" s="667"/>
      <c r="L20" s="667"/>
      <c r="M20" s="60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ht="20.100000000000001" customHeight="1" thickBot="1">
      <c r="A21" s="699"/>
      <c r="B21" s="624"/>
      <c r="C21" s="624"/>
      <c r="D21" s="628"/>
      <c r="E21" s="632"/>
      <c r="F21" s="607"/>
      <c r="G21" s="464"/>
      <c r="H21" s="665"/>
      <c r="I21" s="685"/>
      <c r="J21" s="668"/>
      <c r="K21" s="668"/>
      <c r="L21" s="668"/>
      <c r="M21" s="605"/>
      <c r="N21" s="34"/>
      <c r="O21" s="34"/>
    </row>
    <row r="22" spans="1:169" s="26" customFormat="1" ht="20.100000000000001" customHeight="1">
      <c r="A22" s="707">
        <f>'7- Mapa Final'!A22:A27</f>
        <v>3</v>
      </c>
      <c r="B22" s="624" t="str">
        <f>'7- Mapa Final'!B22</f>
        <v xml:space="preserve">Recibir dádivas o beneficios a nombre propio o de terceros para direccionar planes a desarrollar y recursos de financiación </v>
      </c>
      <c r="C22" s="624" t="str">
        <f>'7- Mapa Final'!C22</f>
        <v xml:space="preserve">Posibilidad de direccionar iniciativas y recursos de inversión, que no son prioritarias o sus resultados se desvian del cumplimiento de los objetivos institucionales </v>
      </c>
      <c r="D22" s="710" t="str">
        <f>'7- Mapa Final'!J22</f>
        <v>Muy Baja - 1</v>
      </c>
      <c r="E22" s="711" t="str">
        <f>'7- Mapa Final'!K22</f>
        <v>Moderado - 3</v>
      </c>
      <c r="F22" s="607" t="str">
        <f>'7- Mapa Final'!M22</f>
        <v>Moderado - 3</v>
      </c>
      <c r="G22" s="464" t="s">
        <v>390</v>
      </c>
      <c r="H22" s="692"/>
      <c r="I22" s="614" t="s">
        <v>511</v>
      </c>
      <c r="J22" s="618"/>
      <c r="K22" s="599">
        <v>45293</v>
      </c>
      <c r="L22" s="599">
        <v>45565</v>
      </c>
      <c r="M22" s="68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20.100000000000001" customHeight="1">
      <c r="A23" s="707"/>
      <c r="B23" s="624"/>
      <c r="C23" s="624"/>
      <c r="D23" s="628"/>
      <c r="E23" s="632"/>
      <c r="F23" s="607"/>
      <c r="G23" s="464"/>
      <c r="H23" s="611"/>
      <c r="I23" s="615"/>
      <c r="J23" s="600"/>
      <c r="K23" s="600"/>
      <c r="L23" s="600"/>
      <c r="M23" s="69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20.100000000000001" customHeight="1">
      <c r="A24" s="707"/>
      <c r="B24" s="624"/>
      <c r="C24" s="624"/>
      <c r="D24" s="628"/>
      <c r="E24" s="632"/>
      <c r="F24" s="607"/>
      <c r="G24" s="464"/>
      <c r="H24" s="611"/>
      <c r="I24" s="615"/>
      <c r="J24" s="600"/>
      <c r="K24" s="600"/>
      <c r="L24" s="600"/>
      <c r="M24" s="69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s="26" customFormat="1" ht="20.100000000000001" customHeight="1">
      <c r="A25" s="707"/>
      <c r="B25" s="624"/>
      <c r="C25" s="624"/>
      <c r="D25" s="628"/>
      <c r="E25" s="632"/>
      <c r="F25" s="607"/>
      <c r="G25" s="464"/>
      <c r="H25" s="611"/>
      <c r="I25" s="615"/>
      <c r="J25" s="600"/>
      <c r="K25" s="600"/>
      <c r="L25" s="600"/>
      <c r="M25" s="690"/>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c r="BP25" s="34"/>
      <c r="BQ25" s="34"/>
      <c r="BR25" s="34"/>
      <c r="BS25" s="34"/>
      <c r="BT25" s="34"/>
      <c r="BU25" s="34"/>
      <c r="BV25" s="34"/>
      <c r="BW25" s="34"/>
      <c r="BX25" s="34"/>
      <c r="BY25" s="34"/>
      <c r="BZ25" s="34"/>
      <c r="CA25" s="34"/>
      <c r="CB25" s="34"/>
      <c r="CC25" s="34"/>
      <c r="CD25" s="34"/>
      <c r="CE25" s="34"/>
      <c r="CF25" s="34"/>
      <c r="CG25" s="34"/>
      <c r="CH25" s="34"/>
      <c r="CI25" s="34"/>
      <c r="CJ25" s="34"/>
      <c r="CK25" s="34"/>
      <c r="CL25" s="34"/>
      <c r="CM25" s="34"/>
      <c r="CN25" s="34"/>
      <c r="CO25" s="34"/>
      <c r="CP25" s="34"/>
      <c r="CQ25" s="34"/>
      <c r="CR25" s="34"/>
      <c r="CS25" s="34"/>
      <c r="CT25" s="34"/>
      <c r="CU25" s="34"/>
      <c r="CV25" s="34"/>
      <c r="CW25" s="34"/>
      <c r="CX25" s="34"/>
      <c r="CY25" s="34"/>
      <c r="CZ25" s="34"/>
      <c r="DA25" s="34"/>
      <c r="DB25" s="34"/>
      <c r="DC25" s="34"/>
      <c r="DD25" s="34"/>
      <c r="DE25" s="34"/>
      <c r="DF25" s="34"/>
      <c r="DG25" s="34"/>
      <c r="DH25" s="34"/>
      <c r="DI25" s="34"/>
      <c r="DJ25" s="34"/>
      <c r="DK25" s="34"/>
      <c r="DL25" s="34"/>
      <c r="DM25" s="34"/>
      <c r="DN25" s="34"/>
      <c r="DO25" s="34"/>
      <c r="DP25" s="34"/>
      <c r="DQ25" s="34"/>
      <c r="DR25" s="34"/>
      <c r="DS25" s="34"/>
      <c r="DT25" s="34"/>
      <c r="DU25" s="34"/>
      <c r="DV25" s="34"/>
      <c r="DW25" s="34"/>
      <c r="DX25" s="34"/>
      <c r="DY25" s="34"/>
      <c r="DZ25" s="34"/>
      <c r="EA25" s="34"/>
      <c r="EB25" s="34"/>
      <c r="EC25" s="34"/>
      <c r="ED25" s="34"/>
      <c r="EE25" s="34"/>
      <c r="EF25" s="34"/>
      <c r="EG25" s="34"/>
      <c r="EH25" s="34"/>
      <c r="EI25" s="34"/>
      <c r="EJ25" s="34"/>
      <c r="EK25" s="34"/>
      <c r="EL25" s="34"/>
      <c r="EM25" s="34"/>
      <c r="EN25" s="34"/>
      <c r="EO25" s="34"/>
      <c r="EP25" s="34"/>
      <c r="EQ25" s="34"/>
      <c r="ER25" s="34"/>
      <c r="ES25" s="34"/>
      <c r="ET25" s="34"/>
      <c r="EU25" s="34"/>
      <c r="EV25" s="34"/>
      <c r="EW25" s="34"/>
      <c r="EX25" s="34"/>
      <c r="EY25" s="34"/>
      <c r="EZ25" s="34"/>
      <c r="FA25" s="34"/>
      <c r="FB25" s="34"/>
      <c r="FC25" s="34"/>
      <c r="FD25" s="34"/>
      <c r="FE25" s="34"/>
      <c r="FF25" s="34"/>
      <c r="FG25" s="34"/>
      <c r="FH25" s="34"/>
      <c r="FI25" s="34"/>
      <c r="FJ25" s="34"/>
      <c r="FK25" s="34"/>
      <c r="FL25" s="34"/>
      <c r="FM25" s="34"/>
    </row>
    <row r="26" spans="1:169" s="26" customFormat="1" ht="20.100000000000001" customHeight="1">
      <c r="A26" s="707"/>
      <c r="B26" s="624"/>
      <c r="C26" s="624"/>
      <c r="D26" s="628"/>
      <c r="E26" s="632"/>
      <c r="F26" s="607"/>
      <c r="G26" s="464"/>
      <c r="H26" s="611"/>
      <c r="I26" s="615"/>
      <c r="J26" s="600"/>
      <c r="K26" s="600"/>
      <c r="L26" s="600"/>
      <c r="M26" s="690"/>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c r="BP26" s="34"/>
      <c r="BQ26" s="34"/>
      <c r="BR26" s="34"/>
      <c r="BS26" s="34"/>
      <c r="BT26" s="34"/>
      <c r="BU26" s="34"/>
      <c r="BV26" s="34"/>
      <c r="BW26" s="34"/>
      <c r="BX26" s="34"/>
      <c r="BY26" s="34"/>
      <c r="BZ26" s="34"/>
      <c r="CA26" s="34"/>
      <c r="CB26" s="34"/>
      <c r="CC26" s="34"/>
      <c r="CD26" s="34"/>
      <c r="CE26" s="34"/>
      <c r="CF26" s="34"/>
      <c r="CG26" s="34"/>
      <c r="CH26" s="34"/>
      <c r="CI26" s="34"/>
      <c r="CJ26" s="34"/>
      <c r="CK26" s="34"/>
      <c r="CL26" s="34"/>
      <c r="CM26" s="34"/>
      <c r="CN26" s="34"/>
      <c r="CO26" s="34"/>
      <c r="CP26" s="34"/>
      <c r="CQ26" s="34"/>
      <c r="CR26" s="34"/>
      <c r="CS26" s="34"/>
      <c r="CT26" s="34"/>
      <c r="CU26" s="34"/>
      <c r="CV26" s="34"/>
      <c r="CW26" s="34"/>
      <c r="CX26" s="34"/>
      <c r="CY26" s="34"/>
      <c r="CZ26" s="34"/>
      <c r="DA26" s="34"/>
      <c r="DB26" s="34"/>
      <c r="DC26" s="34"/>
      <c r="DD26" s="34"/>
      <c r="DE26" s="34"/>
      <c r="DF26" s="34"/>
      <c r="DG26" s="34"/>
      <c r="DH26" s="34"/>
      <c r="DI26" s="34"/>
      <c r="DJ26" s="34"/>
      <c r="DK26" s="34"/>
      <c r="DL26" s="34"/>
      <c r="DM26" s="34"/>
      <c r="DN26" s="34"/>
      <c r="DO26" s="34"/>
      <c r="DP26" s="34"/>
      <c r="DQ26" s="34"/>
      <c r="DR26" s="34"/>
      <c r="DS26" s="34"/>
      <c r="DT26" s="34"/>
      <c r="DU26" s="34"/>
      <c r="DV26" s="34"/>
      <c r="DW26" s="34"/>
      <c r="DX26" s="34"/>
      <c r="DY26" s="34"/>
      <c r="DZ26" s="34"/>
      <c r="EA26" s="34"/>
      <c r="EB26" s="34"/>
      <c r="EC26" s="34"/>
      <c r="ED26" s="34"/>
      <c r="EE26" s="34"/>
      <c r="EF26" s="34"/>
      <c r="EG26" s="34"/>
      <c r="EH26" s="34"/>
      <c r="EI26" s="34"/>
      <c r="EJ26" s="34"/>
      <c r="EK26" s="34"/>
      <c r="EL26" s="34"/>
      <c r="EM26" s="34"/>
      <c r="EN26" s="34"/>
      <c r="EO26" s="34"/>
      <c r="EP26" s="34"/>
      <c r="EQ26" s="34"/>
      <c r="ER26" s="34"/>
      <c r="ES26" s="34"/>
      <c r="ET26" s="34"/>
      <c r="EU26" s="34"/>
      <c r="EV26" s="34"/>
      <c r="EW26" s="34"/>
      <c r="EX26" s="34"/>
      <c r="EY26" s="34"/>
      <c r="EZ26" s="34"/>
      <c r="FA26" s="34"/>
      <c r="FB26" s="34"/>
      <c r="FC26" s="34"/>
      <c r="FD26" s="34"/>
      <c r="FE26" s="34"/>
      <c r="FF26" s="34"/>
      <c r="FG26" s="34"/>
      <c r="FH26" s="34"/>
      <c r="FI26" s="34"/>
      <c r="FJ26" s="34"/>
      <c r="FK26" s="34"/>
      <c r="FL26" s="34"/>
      <c r="FM26" s="34"/>
    </row>
    <row r="27" spans="1:169" ht="20.100000000000001" customHeight="1" thickBot="1">
      <c r="A27" s="707"/>
      <c r="B27" s="624"/>
      <c r="C27" s="624"/>
      <c r="D27" s="628"/>
      <c r="E27" s="632"/>
      <c r="F27" s="607"/>
      <c r="G27" s="464"/>
      <c r="H27" s="613"/>
      <c r="I27" s="617"/>
      <c r="J27" s="602"/>
      <c r="K27" s="602"/>
      <c r="L27" s="602"/>
      <c r="M27" s="691"/>
      <c r="N27" s="34"/>
      <c r="O27" s="34"/>
    </row>
    <row r="28" spans="1:169" s="26" customFormat="1" ht="20.100000000000001" customHeight="1">
      <c r="A28" s="707">
        <f>'7- Mapa Final'!A28:A33</f>
        <v>4</v>
      </c>
      <c r="B28" s="624" t="str">
        <f>'7- Mapa Final'!B28</f>
        <v xml:space="preserve">Ofrecer, prometer, entregar, aceptar o solicitar una ventaja indebida para influenciar en favor propio o de terceros  en la formulación de lineamientos y directrices inapropiadas para la planeación institucional   </v>
      </c>
      <c r="C28" s="624" t="str">
        <f>'7- Mapa Final'!C28</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28" s="710" t="str">
        <f>'7- Mapa Final'!J28</f>
        <v>Muy Baja - 1</v>
      </c>
      <c r="E28" s="711" t="str">
        <f>'7- Mapa Final'!K28</f>
        <v>Moderado - 3</v>
      </c>
      <c r="F28" s="607" t="str">
        <f>'7- Mapa Final'!M28</f>
        <v>Moderado - 3</v>
      </c>
      <c r="G28" s="464" t="s">
        <v>390</v>
      </c>
      <c r="H28" s="610"/>
      <c r="I28" s="694" t="s">
        <v>511</v>
      </c>
      <c r="J28" s="618"/>
      <c r="K28" s="599">
        <v>45293</v>
      </c>
      <c r="L28" s="599">
        <v>45565</v>
      </c>
      <c r="M28" s="689"/>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c r="BP28" s="34"/>
      <c r="BQ28" s="34"/>
      <c r="BR28" s="34"/>
      <c r="BS28" s="34"/>
      <c r="BT28" s="34"/>
      <c r="BU28" s="34"/>
      <c r="BV28" s="34"/>
      <c r="BW28" s="34"/>
      <c r="BX28" s="34"/>
      <c r="BY28" s="34"/>
      <c r="BZ28" s="34"/>
      <c r="CA28" s="34"/>
      <c r="CB28" s="34"/>
      <c r="CC28" s="34"/>
      <c r="CD28" s="34"/>
      <c r="CE28" s="34"/>
      <c r="CF28" s="34"/>
      <c r="CG28" s="34"/>
      <c r="CH28" s="34"/>
      <c r="CI28" s="34"/>
      <c r="CJ28" s="34"/>
      <c r="CK28" s="34"/>
      <c r="CL28" s="34"/>
      <c r="CM28" s="34"/>
      <c r="CN28" s="34"/>
      <c r="CO28" s="34"/>
      <c r="CP28" s="34"/>
      <c r="CQ28" s="34"/>
      <c r="CR28" s="34"/>
      <c r="CS28" s="34"/>
      <c r="CT28" s="34"/>
      <c r="CU28" s="34"/>
      <c r="CV28" s="34"/>
      <c r="CW28" s="34"/>
      <c r="CX28" s="34"/>
      <c r="CY28" s="34"/>
      <c r="CZ28" s="34"/>
      <c r="DA28" s="34"/>
      <c r="DB28" s="34"/>
      <c r="DC28" s="34"/>
      <c r="DD28" s="34"/>
      <c r="DE28" s="34"/>
      <c r="DF28" s="34"/>
      <c r="DG28" s="34"/>
      <c r="DH28" s="34"/>
      <c r="DI28" s="34"/>
      <c r="DJ28" s="34"/>
      <c r="DK28" s="34"/>
      <c r="DL28" s="34"/>
      <c r="DM28" s="34"/>
      <c r="DN28" s="34"/>
      <c r="DO28" s="34"/>
      <c r="DP28" s="34"/>
      <c r="DQ28" s="34"/>
      <c r="DR28" s="34"/>
      <c r="DS28" s="34"/>
      <c r="DT28" s="34"/>
      <c r="DU28" s="34"/>
      <c r="DV28" s="34"/>
      <c r="DW28" s="34"/>
      <c r="DX28" s="34"/>
      <c r="DY28" s="34"/>
      <c r="DZ28" s="34"/>
      <c r="EA28" s="34"/>
      <c r="EB28" s="34"/>
      <c r="EC28" s="34"/>
      <c r="ED28" s="34"/>
      <c r="EE28" s="34"/>
      <c r="EF28" s="34"/>
      <c r="EG28" s="34"/>
      <c r="EH28" s="34"/>
      <c r="EI28" s="34"/>
      <c r="EJ28" s="34"/>
      <c r="EK28" s="34"/>
      <c r="EL28" s="34"/>
      <c r="EM28" s="34"/>
      <c r="EN28" s="34"/>
      <c r="EO28" s="34"/>
      <c r="EP28" s="34"/>
      <c r="EQ28" s="34"/>
      <c r="ER28" s="34"/>
      <c r="ES28" s="34"/>
      <c r="ET28" s="34"/>
      <c r="EU28" s="34"/>
      <c r="EV28" s="34"/>
      <c r="EW28" s="34"/>
      <c r="EX28" s="34"/>
      <c r="EY28" s="34"/>
      <c r="EZ28" s="34"/>
      <c r="FA28" s="34"/>
      <c r="FB28" s="34"/>
      <c r="FC28" s="34"/>
      <c r="FD28" s="34"/>
      <c r="FE28" s="34"/>
      <c r="FF28" s="34"/>
      <c r="FG28" s="34"/>
      <c r="FH28" s="34"/>
      <c r="FI28" s="34"/>
      <c r="FJ28" s="34"/>
      <c r="FK28" s="34"/>
      <c r="FL28" s="34"/>
      <c r="FM28" s="34"/>
    </row>
    <row r="29" spans="1:169" s="26" customFormat="1" ht="20.100000000000001" customHeight="1">
      <c r="A29" s="707"/>
      <c r="B29" s="624"/>
      <c r="C29" s="624"/>
      <c r="D29" s="628"/>
      <c r="E29" s="632"/>
      <c r="F29" s="607"/>
      <c r="G29" s="464"/>
      <c r="H29" s="611"/>
      <c r="I29" s="695"/>
      <c r="J29" s="600"/>
      <c r="K29" s="600"/>
      <c r="L29" s="600"/>
      <c r="M29" s="690"/>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20.100000000000001" customHeight="1">
      <c r="A30" s="707"/>
      <c r="B30" s="624"/>
      <c r="C30" s="624"/>
      <c r="D30" s="628"/>
      <c r="E30" s="632"/>
      <c r="F30" s="607"/>
      <c r="G30" s="464"/>
      <c r="H30" s="611"/>
      <c r="I30" s="695"/>
      <c r="J30" s="600"/>
      <c r="K30" s="600"/>
      <c r="L30" s="600"/>
      <c r="M30" s="690"/>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20.100000000000001" customHeight="1">
      <c r="A31" s="707"/>
      <c r="B31" s="624"/>
      <c r="C31" s="624"/>
      <c r="D31" s="628"/>
      <c r="E31" s="632"/>
      <c r="F31" s="607"/>
      <c r="G31" s="464"/>
      <c r="H31" s="612"/>
      <c r="I31" s="696"/>
      <c r="J31" s="601"/>
      <c r="K31" s="601"/>
      <c r="L31" s="601"/>
      <c r="M31" s="693"/>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20.100000000000001" customHeight="1">
      <c r="A32" s="707"/>
      <c r="B32" s="624"/>
      <c r="C32" s="624"/>
      <c r="D32" s="628"/>
      <c r="E32" s="632"/>
      <c r="F32" s="607"/>
      <c r="G32" s="464"/>
      <c r="H32" s="612"/>
      <c r="I32" s="696"/>
      <c r="J32" s="601"/>
      <c r="K32" s="601"/>
      <c r="L32" s="601"/>
      <c r="M32" s="693"/>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ht="20.100000000000001" customHeight="1" thickBot="1">
      <c r="A33" s="707"/>
      <c r="B33" s="624"/>
      <c r="C33" s="624"/>
      <c r="D33" s="628"/>
      <c r="E33" s="632"/>
      <c r="F33" s="607"/>
      <c r="G33" s="464"/>
      <c r="H33" s="613"/>
      <c r="I33" s="697"/>
      <c r="J33" s="602"/>
      <c r="K33" s="602"/>
      <c r="L33" s="602"/>
      <c r="M33" s="691"/>
      <c r="N33" s="34"/>
      <c r="O33" s="34"/>
    </row>
    <row r="34" spans="1:169" s="26" customFormat="1" ht="20.100000000000001" customHeight="1">
      <c r="A34" s="707">
        <f>'7- Mapa Final'!A34:A39</f>
        <v>5</v>
      </c>
      <c r="B34" s="624" t="str">
        <f>'7- Mapa Final'!B34</f>
        <v xml:space="preserve">Ofrecer, prometer, entregar, aceptar o solicitar una ventaja indebida  a favor propio o de terceros al realizar el seguimiento de la planeación estratégica de forma deficiente, incompleta e inorportuna </v>
      </c>
      <c r="C34" s="624" t="str">
        <f>'7- Mapa Final'!C34</f>
        <v>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 de adquisiciones institucional y proyectos de inversión.</v>
      </c>
      <c r="D34" s="710" t="str">
        <f>'7- Mapa Final'!J34</f>
        <v>Muy Baja - 1</v>
      </c>
      <c r="E34" s="711" t="str">
        <f>'7- Mapa Final'!K34</f>
        <v>Moderado - 3</v>
      </c>
      <c r="F34" s="607" t="str">
        <f>'7- Mapa Final'!M34</f>
        <v>Moderado - 3</v>
      </c>
      <c r="G34" s="464" t="s">
        <v>390</v>
      </c>
      <c r="H34" s="610"/>
      <c r="I34" s="614" t="s">
        <v>511</v>
      </c>
      <c r="J34" s="618"/>
      <c r="K34" s="599">
        <v>45293</v>
      </c>
      <c r="L34" s="599">
        <v>45565</v>
      </c>
      <c r="M34" s="603"/>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s="26" customFormat="1" ht="20.100000000000001" customHeight="1">
      <c r="A35" s="707"/>
      <c r="B35" s="624"/>
      <c r="C35" s="624"/>
      <c r="D35" s="628"/>
      <c r="E35" s="632"/>
      <c r="F35" s="607"/>
      <c r="G35" s="464"/>
      <c r="H35" s="611"/>
      <c r="I35" s="615"/>
      <c r="J35" s="600"/>
      <c r="K35" s="600"/>
      <c r="L35" s="600"/>
      <c r="M35" s="604"/>
      <c r="N35" s="34"/>
      <c r="O35" s="34"/>
      <c r="P35" s="34"/>
      <c r="Q35" s="34"/>
      <c r="R35" s="34"/>
      <c r="S35" s="34"/>
      <c r="T35" s="34"/>
      <c r="U35" s="34"/>
      <c r="V35" s="34"/>
      <c r="W35" s="34"/>
      <c r="X35" s="34"/>
      <c r="Y35" s="34"/>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c r="DJ35" s="34"/>
      <c r="DK35" s="34"/>
      <c r="DL35" s="34"/>
      <c r="DM35" s="34"/>
      <c r="DN35" s="34"/>
      <c r="DO35" s="34"/>
      <c r="DP35" s="34"/>
      <c r="DQ35" s="34"/>
      <c r="DR35" s="34"/>
      <c r="DS35" s="34"/>
      <c r="DT35" s="34"/>
      <c r="DU35" s="34"/>
      <c r="DV35" s="34"/>
      <c r="DW35" s="34"/>
      <c r="DX35" s="34"/>
      <c r="DY35" s="34"/>
      <c r="DZ35" s="34"/>
      <c r="EA35" s="34"/>
      <c r="EB35" s="34"/>
      <c r="EC35" s="34"/>
      <c r="ED35" s="34"/>
      <c r="EE35" s="34"/>
      <c r="EF35" s="34"/>
      <c r="EG35" s="34"/>
      <c r="EH35" s="34"/>
      <c r="EI35" s="34"/>
      <c r="EJ35" s="34"/>
      <c r="EK35" s="34"/>
      <c r="EL35" s="34"/>
      <c r="EM35" s="34"/>
      <c r="EN35" s="34"/>
      <c r="EO35" s="34"/>
      <c r="EP35" s="34"/>
      <c r="EQ35" s="34"/>
      <c r="ER35" s="34"/>
      <c r="ES35" s="34"/>
      <c r="ET35" s="34"/>
      <c r="EU35" s="34"/>
      <c r="EV35" s="34"/>
      <c r="EW35" s="34"/>
      <c r="EX35" s="34"/>
      <c r="EY35" s="34"/>
      <c r="EZ35" s="34"/>
      <c r="FA35" s="34"/>
      <c r="FB35" s="34"/>
      <c r="FC35" s="34"/>
      <c r="FD35" s="34"/>
      <c r="FE35" s="34"/>
      <c r="FF35" s="34"/>
      <c r="FG35" s="34"/>
      <c r="FH35" s="34"/>
      <c r="FI35" s="34"/>
      <c r="FJ35" s="34"/>
      <c r="FK35" s="34"/>
      <c r="FL35" s="34"/>
      <c r="FM35" s="34"/>
    </row>
    <row r="36" spans="1:169" s="26" customFormat="1" ht="20.100000000000001" customHeight="1">
      <c r="A36" s="707"/>
      <c r="B36" s="624"/>
      <c r="C36" s="624"/>
      <c r="D36" s="628"/>
      <c r="E36" s="632"/>
      <c r="F36" s="607"/>
      <c r="G36" s="464"/>
      <c r="H36" s="612"/>
      <c r="I36" s="616"/>
      <c r="J36" s="601"/>
      <c r="K36" s="601"/>
      <c r="L36" s="601"/>
      <c r="M36" s="604"/>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c r="DJ36" s="34"/>
      <c r="DK36" s="34"/>
      <c r="DL36" s="34"/>
      <c r="DM36" s="34"/>
      <c r="DN36" s="34"/>
      <c r="DO36" s="34"/>
      <c r="DP36" s="34"/>
      <c r="DQ36" s="34"/>
      <c r="DR36" s="34"/>
      <c r="DS36" s="34"/>
      <c r="DT36" s="34"/>
      <c r="DU36" s="34"/>
      <c r="DV36" s="34"/>
      <c r="DW36" s="34"/>
      <c r="DX36" s="34"/>
      <c r="DY36" s="34"/>
      <c r="DZ36" s="34"/>
      <c r="EA36" s="34"/>
      <c r="EB36" s="34"/>
      <c r="EC36" s="34"/>
      <c r="ED36" s="34"/>
      <c r="EE36" s="34"/>
      <c r="EF36" s="34"/>
      <c r="EG36" s="34"/>
      <c r="EH36" s="34"/>
      <c r="EI36" s="34"/>
      <c r="EJ36" s="34"/>
      <c r="EK36" s="34"/>
      <c r="EL36" s="34"/>
      <c r="EM36" s="34"/>
      <c r="EN36" s="34"/>
      <c r="EO36" s="34"/>
      <c r="EP36" s="34"/>
      <c r="EQ36" s="34"/>
      <c r="ER36" s="34"/>
      <c r="ES36" s="34"/>
      <c r="ET36" s="34"/>
      <c r="EU36" s="34"/>
      <c r="EV36" s="34"/>
      <c r="EW36" s="34"/>
      <c r="EX36" s="34"/>
      <c r="EY36" s="34"/>
      <c r="EZ36" s="34"/>
      <c r="FA36" s="34"/>
      <c r="FB36" s="34"/>
      <c r="FC36" s="34"/>
      <c r="FD36" s="34"/>
      <c r="FE36" s="34"/>
      <c r="FF36" s="34"/>
      <c r="FG36" s="34"/>
      <c r="FH36" s="34"/>
      <c r="FI36" s="34"/>
      <c r="FJ36" s="34"/>
      <c r="FK36" s="34"/>
      <c r="FL36" s="34"/>
      <c r="FM36" s="34"/>
    </row>
    <row r="37" spans="1:169" s="26" customFormat="1" ht="20.100000000000001" customHeight="1">
      <c r="A37" s="707"/>
      <c r="B37" s="624"/>
      <c r="C37" s="624"/>
      <c r="D37" s="628"/>
      <c r="E37" s="632"/>
      <c r="F37" s="607"/>
      <c r="G37" s="464"/>
      <c r="H37" s="612"/>
      <c r="I37" s="616"/>
      <c r="J37" s="601"/>
      <c r="K37" s="601"/>
      <c r="L37" s="601"/>
      <c r="M37" s="604"/>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c r="DJ37" s="34"/>
      <c r="DK37" s="34"/>
      <c r="DL37" s="34"/>
      <c r="DM37" s="34"/>
      <c r="DN37" s="34"/>
      <c r="DO37" s="34"/>
      <c r="DP37" s="34"/>
      <c r="DQ37" s="34"/>
      <c r="DR37" s="34"/>
      <c r="DS37" s="34"/>
      <c r="DT37" s="34"/>
      <c r="DU37" s="34"/>
      <c r="DV37" s="34"/>
      <c r="DW37" s="34"/>
      <c r="DX37" s="34"/>
      <c r="DY37" s="34"/>
      <c r="DZ37" s="34"/>
      <c r="EA37" s="34"/>
      <c r="EB37" s="34"/>
      <c r="EC37" s="34"/>
      <c r="ED37" s="34"/>
      <c r="EE37" s="34"/>
      <c r="EF37" s="34"/>
      <c r="EG37" s="34"/>
      <c r="EH37" s="34"/>
      <c r="EI37" s="34"/>
      <c r="EJ37" s="34"/>
      <c r="EK37" s="34"/>
      <c r="EL37" s="34"/>
      <c r="EM37" s="34"/>
      <c r="EN37" s="34"/>
      <c r="EO37" s="34"/>
      <c r="EP37" s="34"/>
      <c r="EQ37" s="34"/>
      <c r="ER37" s="34"/>
      <c r="ES37" s="34"/>
      <c r="ET37" s="34"/>
      <c r="EU37" s="34"/>
      <c r="EV37" s="34"/>
      <c r="EW37" s="34"/>
      <c r="EX37" s="34"/>
      <c r="EY37" s="34"/>
      <c r="EZ37" s="34"/>
      <c r="FA37" s="34"/>
      <c r="FB37" s="34"/>
      <c r="FC37" s="34"/>
      <c r="FD37" s="34"/>
      <c r="FE37" s="34"/>
      <c r="FF37" s="34"/>
      <c r="FG37" s="34"/>
      <c r="FH37" s="34"/>
      <c r="FI37" s="34"/>
      <c r="FJ37" s="34"/>
      <c r="FK37" s="34"/>
      <c r="FL37" s="34"/>
      <c r="FM37" s="34"/>
    </row>
    <row r="38" spans="1:169" s="26" customFormat="1" ht="20.100000000000001" customHeight="1">
      <c r="A38" s="707"/>
      <c r="B38" s="624"/>
      <c r="C38" s="624"/>
      <c r="D38" s="628"/>
      <c r="E38" s="632"/>
      <c r="F38" s="607"/>
      <c r="G38" s="464"/>
      <c r="H38" s="612"/>
      <c r="I38" s="616"/>
      <c r="J38" s="601"/>
      <c r="K38" s="601"/>
      <c r="L38" s="601"/>
      <c r="M38" s="604"/>
      <c r="N38" s="34"/>
      <c r="O38" s="34"/>
      <c r="P38" s="34"/>
      <c r="Q38" s="34"/>
      <c r="R38" s="34"/>
      <c r="S38" s="34"/>
      <c r="T38" s="34"/>
      <c r="U38" s="34"/>
      <c r="V38" s="34"/>
      <c r="W38" s="34"/>
      <c r="X38" s="34"/>
      <c r="Y38" s="34"/>
      <c r="Z38" s="34"/>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c r="DJ38" s="34"/>
      <c r="DK38" s="34"/>
      <c r="DL38" s="34"/>
      <c r="DM38" s="34"/>
      <c r="DN38" s="34"/>
      <c r="DO38" s="34"/>
      <c r="DP38" s="34"/>
      <c r="DQ38" s="34"/>
      <c r="DR38" s="34"/>
      <c r="DS38" s="34"/>
      <c r="DT38" s="34"/>
      <c r="DU38" s="34"/>
      <c r="DV38" s="34"/>
      <c r="DW38" s="34"/>
      <c r="DX38" s="34"/>
      <c r="DY38" s="34"/>
      <c r="DZ38" s="34"/>
      <c r="EA38" s="34"/>
      <c r="EB38" s="34"/>
      <c r="EC38" s="34"/>
      <c r="ED38" s="34"/>
      <c r="EE38" s="34"/>
      <c r="EF38" s="34"/>
      <c r="EG38" s="34"/>
      <c r="EH38" s="34"/>
      <c r="EI38" s="34"/>
      <c r="EJ38" s="34"/>
      <c r="EK38" s="34"/>
      <c r="EL38" s="34"/>
      <c r="EM38" s="34"/>
      <c r="EN38" s="34"/>
      <c r="EO38" s="34"/>
      <c r="EP38" s="34"/>
      <c r="EQ38" s="34"/>
      <c r="ER38" s="34"/>
      <c r="ES38" s="34"/>
      <c r="ET38" s="34"/>
      <c r="EU38" s="34"/>
      <c r="EV38" s="34"/>
      <c r="EW38" s="34"/>
      <c r="EX38" s="34"/>
      <c r="EY38" s="34"/>
      <c r="EZ38" s="34"/>
      <c r="FA38" s="34"/>
      <c r="FB38" s="34"/>
      <c r="FC38" s="34"/>
      <c r="FD38" s="34"/>
      <c r="FE38" s="34"/>
      <c r="FF38" s="34"/>
      <c r="FG38" s="34"/>
      <c r="FH38" s="34"/>
      <c r="FI38" s="34"/>
      <c r="FJ38" s="34"/>
      <c r="FK38" s="34"/>
      <c r="FL38" s="34"/>
      <c r="FM38" s="34"/>
    </row>
    <row r="39" spans="1:169" ht="20.100000000000001" customHeight="1" thickBot="1">
      <c r="A39" s="707"/>
      <c r="B39" s="624"/>
      <c r="C39" s="624"/>
      <c r="D39" s="628"/>
      <c r="E39" s="632"/>
      <c r="F39" s="607"/>
      <c r="G39" s="464"/>
      <c r="H39" s="613"/>
      <c r="I39" s="617"/>
      <c r="J39" s="602"/>
      <c r="K39" s="602"/>
      <c r="L39" s="602"/>
      <c r="M39" s="605"/>
      <c r="N39" s="34"/>
      <c r="O39" s="34"/>
    </row>
  </sheetData>
  <mergeCells count="82">
    <mergeCell ref="F28:F33"/>
    <mergeCell ref="G28:G33"/>
    <mergeCell ref="H28:H33"/>
    <mergeCell ref="I28:I33"/>
    <mergeCell ref="M28:M33"/>
    <mergeCell ref="J28:J33"/>
    <mergeCell ref="K28:K33"/>
    <mergeCell ref="L28:L33"/>
    <mergeCell ref="A34:A39"/>
    <mergeCell ref="B34:B39"/>
    <mergeCell ref="C34:C39"/>
    <mergeCell ref="D34:D39"/>
    <mergeCell ref="E34:E39"/>
    <mergeCell ref="F34:F39"/>
    <mergeCell ref="M34:M39"/>
    <mergeCell ref="G34:G39"/>
    <mergeCell ref="H34:H39"/>
    <mergeCell ref="I34:I39"/>
    <mergeCell ref="J34:J39"/>
    <mergeCell ref="K34:K39"/>
    <mergeCell ref="L34:L39"/>
    <mergeCell ref="A28:A33"/>
    <mergeCell ref="B28:B33"/>
    <mergeCell ref="C28:C33"/>
    <mergeCell ref="D28:D33"/>
    <mergeCell ref="E28:E33"/>
    <mergeCell ref="A22:A27"/>
    <mergeCell ref="B22:B27"/>
    <mergeCell ref="C22:C27"/>
    <mergeCell ref="D22:D27"/>
    <mergeCell ref="E22:E27"/>
    <mergeCell ref="F22:F27"/>
    <mergeCell ref="M22:M27"/>
    <mergeCell ref="J22:J27"/>
    <mergeCell ref="K22:K27"/>
    <mergeCell ref="L22:L27"/>
    <mergeCell ref="G22:G27"/>
    <mergeCell ref="H22:H27"/>
    <mergeCell ref="I22:I27"/>
    <mergeCell ref="M16:M21"/>
    <mergeCell ref="G16:G21"/>
    <mergeCell ref="H16:H21"/>
    <mergeCell ref="I16:I21"/>
    <mergeCell ref="J16:J21"/>
    <mergeCell ref="K16:K21"/>
    <mergeCell ref="L16:L21"/>
    <mergeCell ref="J10:J15"/>
    <mergeCell ref="K10:K15"/>
    <mergeCell ref="L10:L15"/>
    <mergeCell ref="B16:B21"/>
    <mergeCell ref="C16:C21"/>
    <mergeCell ref="D16:D21"/>
    <mergeCell ref="E16:E21"/>
    <mergeCell ref="F16:F21"/>
    <mergeCell ref="E10:E15"/>
    <mergeCell ref="F10:F15"/>
    <mergeCell ref="G10:G15"/>
    <mergeCell ref="H10:H15"/>
    <mergeCell ref="I10:I15"/>
    <mergeCell ref="A16:A21"/>
    <mergeCell ref="A6:B6"/>
    <mergeCell ref="C6:M6"/>
    <mergeCell ref="A7:C7"/>
    <mergeCell ref="D7:F7"/>
    <mergeCell ref="G7:G8"/>
    <mergeCell ref="H7:H8"/>
    <mergeCell ref="I7:J7"/>
    <mergeCell ref="K7:L7"/>
    <mergeCell ref="M7:M8"/>
    <mergeCell ref="M10:M15"/>
    <mergeCell ref="A9:G9"/>
    <mergeCell ref="A10:A15"/>
    <mergeCell ref="B10:B15"/>
    <mergeCell ref="C10:C15"/>
    <mergeCell ref="D10:D15"/>
    <mergeCell ref="A5:B5"/>
    <mergeCell ref="C5:M5"/>
    <mergeCell ref="A1:B2"/>
    <mergeCell ref="C1:J3"/>
    <mergeCell ref="K1:M3"/>
    <mergeCell ref="A4:B4"/>
    <mergeCell ref="C4:M4"/>
  </mergeCells>
  <conditionalFormatting sqref="A7:B7">
    <cfRule type="containsText" dxfId="75" priority="147" operator="containsText" text="3- Moderado">
      <formula>NOT(ISERROR(SEARCH("3- Moderado",A7)))</formula>
    </cfRule>
    <cfRule type="containsText" dxfId="74" priority="148" operator="containsText" text="6- Moderado">
      <formula>NOT(ISERROR(SEARCH("6- Moderado",A7)))</formula>
    </cfRule>
    <cfRule type="containsText" dxfId="73" priority="149" operator="containsText" text="4- Moderado">
      <formula>NOT(ISERROR(SEARCH("4- Moderado",A7)))</formula>
    </cfRule>
    <cfRule type="containsText" dxfId="72" priority="150" operator="containsText" text="3- Bajo">
      <formula>NOT(ISERROR(SEARCH("3- Bajo",A7)))</formula>
    </cfRule>
    <cfRule type="containsText" dxfId="71" priority="151" operator="containsText" text="4- Bajo">
      <formula>NOT(ISERROR(SEARCH("4- Bajo",A7)))</formula>
    </cfRule>
    <cfRule type="containsText" dxfId="70" priority="152" operator="containsText" text="1- Bajo">
      <formula>NOT(ISERROR(SEARCH("1- Bajo",A7)))</formula>
    </cfRule>
  </conditionalFormatting>
  <conditionalFormatting sqref="A10:E10 A16:E16">
    <cfRule type="containsText" dxfId="69" priority="141" operator="containsText" text="3- Moderado">
      <formula>NOT(ISERROR(SEARCH("3- Moderado",A10)))</formula>
    </cfRule>
    <cfRule type="containsText" dxfId="68" priority="142" operator="containsText" text="6- Moderado">
      <formula>NOT(ISERROR(SEARCH("6- Moderado",A10)))</formula>
    </cfRule>
    <cfRule type="containsText" dxfId="67" priority="143" operator="containsText" text="4- Moderado">
      <formula>NOT(ISERROR(SEARCH("4- Moderado",A10)))</formula>
    </cfRule>
    <cfRule type="containsText" dxfId="66" priority="144" operator="containsText" text="3- Bajo">
      <formula>NOT(ISERROR(SEARCH("3- Bajo",A10)))</formula>
    </cfRule>
    <cfRule type="containsText" dxfId="65" priority="145" operator="containsText" text="4- Bajo">
      <formula>NOT(ISERROR(SEARCH("4- Bajo",A10)))</formula>
    </cfRule>
    <cfRule type="containsText" dxfId="64" priority="146" operator="containsText" text="1- Bajo">
      <formula>NOT(ISERROR(SEARCH("1- Bajo",A10)))</formula>
    </cfRule>
  </conditionalFormatting>
  <conditionalFormatting sqref="A22:E22 A28:E28 A34:E34">
    <cfRule type="containsText" dxfId="63" priority="67" operator="containsText" text="3- Moderado">
      <formula>NOT(ISERROR(SEARCH("3- Moderado",A22)))</formula>
    </cfRule>
    <cfRule type="containsText" dxfId="62" priority="68" operator="containsText" text="6- Moderado">
      <formula>NOT(ISERROR(SEARCH("6- Moderado",A22)))</formula>
    </cfRule>
    <cfRule type="containsText" dxfId="61" priority="69" operator="containsText" text="4- Moderado">
      <formula>NOT(ISERROR(SEARCH("4- Moderado",A22)))</formula>
    </cfRule>
    <cfRule type="containsText" dxfId="60" priority="70" operator="containsText" text="3- Bajo">
      <formula>NOT(ISERROR(SEARCH("3- Bajo",A22)))</formula>
    </cfRule>
    <cfRule type="containsText" dxfId="59" priority="71" operator="containsText" text="4- Bajo">
      <formula>NOT(ISERROR(SEARCH("4- Bajo",A22)))</formula>
    </cfRule>
    <cfRule type="containsText" dxfId="58" priority="72" operator="containsText" text="1- Bajo">
      <formula>NOT(ISERROR(SEARCH("1- Bajo",A22)))</formula>
    </cfRule>
  </conditionalFormatting>
  <conditionalFormatting sqref="C8:F8">
    <cfRule type="containsText" dxfId="57" priority="113" operator="containsText" text="3- Moderado">
      <formula>NOT(ISERROR(SEARCH("3- Moderado",C8)))</formula>
    </cfRule>
    <cfRule type="containsText" dxfId="56" priority="114" operator="containsText" text="6- Moderado">
      <formula>NOT(ISERROR(SEARCH("6- Moderado",C8)))</formula>
    </cfRule>
    <cfRule type="containsText" dxfId="55" priority="115" operator="containsText" text="4- Moderado">
      <formula>NOT(ISERROR(SEARCH("4- Moderado",C8)))</formula>
    </cfRule>
    <cfRule type="containsText" dxfId="54" priority="116" operator="containsText" text="3- Bajo">
      <formula>NOT(ISERROR(SEARCH("3- Bajo",C8)))</formula>
    </cfRule>
    <cfRule type="containsText" dxfId="53" priority="117" operator="containsText" text="4- Bajo">
      <formula>NOT(ISERROR(SEARCH("4- Bajo",C8)))</formula>
    </cfRule>
    <cfRule type="containsText" dxfId="52" priority="118" operator="containsText" text="1- Bajo">
      <formula>NOT(ISERROR(SEARCH("1- Bajo",C8)))</formula>
    </cfRule>
  </conditionalFormatting>
  <conditionalFormatting sqref="D10:D39">
    <cfRule type="containsText" dxfId="51" priority="5" operator="containsText" text="Muy Alta">
      <formula>NOT(ISERROR(SEARCH("Muy Alta",D10)))</formula>
    </cfRule>
    <cfRule type="containsText" dxfId="50" priority="6" operator="containsText" text="Alta">
      <formula>NOT(ISERROR(SEARCH("Alta",D10)))</formula>
    </cfRule>
    <cfRule type="containsText" dxfId="49" priority="7" operator="containsText" text="Baja">
      <formula>NOT(ISERROR(SEARCH("Baja",D10)))</formula>
    </cfRule>
    <cfRule type="containsText" dxfId="48" priority="8" operator="containsText" text="Muy Baja">
      <formula>NOT(ISERROR(SEARCH("Muy Baja",D10)))</formula>
    </cfRule>
    <cfRule type="containsText" dxfId="47" priority="10" operator="containsText" text="Media">
      <formula>NOT(ISERROR(SEARCH("Media",D10)))</formula>
    </cfRule>
  </conditionalFormatting>
  <conditionalFormatting sqref="E10:E39">
    <cfRule type="containsText" dxfId="46" priority="1" operator="containsText" text="Catastrófico">
      <formula>NOT(ISERROR(SEARCH("Catastrófico",E10)))</formula>
    </cfRule>
    <cfRule type="containsText" dxfId="45" priority="2" operator="containsText" text="Mayor">
      <formula>NOT(ISERROR(SEARCH("Mayor",E10)))</formula>
    </cfRule>
    <cfRule type="containsText" dxfId="44" priority="3" operator="containsText" text="Menor">
      <formula>NOT(ISERROR(SEARCH("Menor",E10)))</formula>
    </cfRule>
    <cfRule type="containsText" dxfId="43" priority="4" operator="containsText" text="Leve">
      <formula>NOT(ISERROR(SEARCH("Leve",E10)))</formula>
    </cfRule>
  </conditionalFormatting>
  <conditionalFormatting sqref="E10:F39">
    <cfRule type="containsText" dxfId="42" priority="9" operator="containsText" text="Moderado">
      <formula>NOT(ISERROR(SEARCH("Moderado",E10)))</formula>
    </cfRule>
  </conditionalFormatting>
  <conditionalFormatting sqref="F10:F39">
    <cfRule type="containsText" dxfId="41" priority="24" operator="containsText" text="Bajo">
      <formula>NOT(ISERROR(SEARCH("Bajo",F10)))</formula>
    </cfRule>
    <cfRule type="containsText" dxfId="40" priority="25" operator="containsText" text="Moderado">
      <formula>NOT(ISERROR(SEARCH("Moderado",F10)))</formula>
    </cfRule>
    <cfRule type="containsText" dxfId="39" priority="26" operator="containsText" text="Alto">
      <formula>NOT(ISERROR(SEARCH("Alto",F10)))</formula>
    </cfRule>
    <cfRule type="containsText" dxfId="38" priority="27" operator="containsText" text="Extremo">
      <formula>NOT(ISERROR(SEARCH("Extremo",F10)))</formula>
    </cfRule>
  </conditionalFormatting>
  <conditionalFormatting sqref="F10:F21">
    <cfRule type="colorScale" priority="1431">
      <colorScale>
        <cfvo type="min"/>
        <cfvo type="max"/>
        <color rgb="FFFF7128"/>
        <color rgb="FFFFEF9C"/>
      </colorScale>
    </cfRule>
  </conditionalFormatting>
  <conditionalFormatting sqref="F22:F39">
    <cfRule type="colorScale" priority="201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G10:G39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39"/>
  <sheetViews>
    <sheetView showGridLines="0" topLeftCell="A16" zoomScale="80" zoomScaleNormal="80" workbookViewId="0">
      <selection activeCell="A34" sqref="A34:A39"/>
    </sheetView>
  </sheetViews>
  <sheetFormatPr defaultColWidth="11.42578125" defaultRowHeight="15"/>
  <cols>
    <col min="1" max="1" width="14"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49"/>
      <c r="B1" s="650"/>
      <c r="C1" s="653"/>
      <c r="D1" s="653"/>
      <c r="E1" s="653"/>
      <c r="F1" s="653"/>
      <c r="G1" s="653"/>
      <c r="H1" s="653"/>
      <c r="I1" s="653"/>
      <c r="J1" s="654"/>
      <c r="K1" s="648"/>
      <c r="L1" s="648"/>
      <c r="M1" s="64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1"/>
      <c r="B2" s="652"/>
      <c r="C2" s="655"/>
      <c r="D2" s="655"/>
      <c r="E2" s="655"/>
      <c r="F2" s="655"/>
      <c r="G2" s="655"/>
      <c r="H2" s="655"/>
      <c r="I2" s="655"/>
      <c r="J2" s="656"/>
      <c r="K2" s="648"/>
      <c r="L2" s="648"/>
      <c r="M2" s="64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55"/>
      <c r="D3" s="655"/>
      <c r="E3" s="655"/>
      <c r="F3" s="655"/>
      <c r="G3" s="655"/>
      <c r="H3" s="655"/>
      <c r="I3" s="655"/>
      <c r="J3" s="656"/>
      <c r="K3" s="648"/>
      <c r="L3" s="648"/>
      <c r="M3" s="64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40" t="s">
        <v>278</v>
      </c>
      <c r="B4" s="440"/>
      <c r="C4" s="446" t="s">
        <v>496</v>
      </c>
      <c r="D4" s="446"/>
      <c r="E4" s="446"/>
      <c r="F4" s="446"/>
      <c r="G4" s="446"/>
      <c r="H4" s="446"/>
      <c r="I4" s="446"/>
      <c r="J4" s="446"/>
      <c r="K4" s="446"/>
      <c r="L4" s="446"/>
      <c r="M4" s="44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40" t="s">
        <v>280</v>
      </c>
      <c r="B5" s="440"/>
      <c r="C5" s="447" t="s">
        <v>35</v>
      </c>
      <c r="D5" s="447"/>
      <c r="E5" s="447"/>
      <c r="F5" s="447"/>
      <c r="G5" s="447"/>
      <c r="H5" s="447"/>
      <c r="I5" s="447"/>
      <c r="J5" s="447"/>
      <c r="K5" s="447"/>
      <c r="L5" s="447"/>
      <c r="M5" s="44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40" t="s">
        <v>281</v>
      </c>
      <c r="B6" s="440"/>
      <c r="C6" s="645" t="s">
        <v>282</v>
      </c>
      <c r="D6" s="646"/>
      <c r="E6" s="646"/>
      <c r="F6" s="646"/>
      <c r="G6" s="646"/>
      <c r="H6" s="646"/>
      <c r="I6" s="646"/>
      <c r="J6" s="646"/>
      <c r="K6" s="646"/>
      <c r="L6" s="646"/>
      <c r="M6" s="64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0" t="s">
        <v>497</v>
      </c>
      <c r="B7" s="641"/>
      <c r="C7" s="642"/>
      <c r="D7" s="643" t="s">
        <v>498</v>
      </c>
      <c r="E7" s="643"/>
      <c r="F7" s="643"/>
      <c r="G7" s="644" t="s">
        <v>499</v>
      </c>
      <c r="H7" s="635" t="s">
        <v>500</v>
      </c>
      <c r="I7" s="637" t="s">
        <v>501</v>
      </c>
      <c r="J7" s="638"/>
      <c r="K7" s="637" t="s">
        <v>502</v>
      </c>
      <c r="L7" s="638"/>
      <c r="M7" s="639" t="s">
        <v>503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220</v>
      </c>
      <c r="C8" s="35" t="s">
        <v>222</v>
      </c>
      <c r="D8" s="28" t="s">
        <v>232</v>
      </c>
      <c r="E8" s="28" t="s">
        <v>504</v>
      </c>
      <c r="F8" s="28" t="s">
        <v>505</v>
      </c>
      <c r="G8" s="644"/>
      <c r="H8" s="636"/>
      <c r="I8" s="29" t="s">
        <v>506</v>
      </c>
      <c r="J8" s="29" t="s">
        <v>507</v>
      </c>
      <c r="K8" s="29" t="s">
        <v>508</v>
      </c>
      <c r="L8" s="29" t="s">
        <v>509</v>
      </c>
      <c r="M8" s="63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57"/>
      <c r="B9" s="701"/>
      <c r="C9" s="701"/>
      <c r="D9" s="701"/>
      <c r="E9" s="701"/>
      <c r="F9" s="701"/>
      <c r="G9" s="701"/>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20.100000000000001" customHeight="1">
      <c r="A10" s="698">
        <f>'7- Mapa Final'!A10:A15</f>
        <v>1</v>
      </c>
      <c r="B10" s="623" t="str">
        <f>'7- Mapa Final'!B10</f>
        <v>Demora (presentación extemporanea de los informes de seguimiento al Plan Sectorial de Desarrollo)</v>
      </c>
      <c r="C10" s="623" t="str">
        <f>'7- Mapa Final'!C10</f>
        <v>Posibilidad de presentación extemporanea de los informes de seguimiento acumulado semestral y anual al Plan Sectorial de Desarrollo -PSD, para la toma de decisiones de la Alta Dirección</v>
      </c>
      <c r="D10" s="627" t="str">
        <f>'7- Mapa Final'!J10</f>
        <v>Muy Baja - 1</v>
      </c>
      <c r="E10" s="631" t="str">
        <f>'7- Mapa Final'!K10</f>
        <v>Leve - 1</v>
      </c>
      <c r="F10" s="606" t="str">
        <f>'7- Mapa Final'!M10</f>
        <v>Bajo - 1</v>
      </c>
      <c r="G10" s="468" t="s">
        <v>390</v>
      </c>
      <c r="H10" s="663"/>
      <c r="I10" s="614" t="s">
        <v>511</v>
      </c>
      <c r="J10" s="618"/>
      <c r="K10" s="599">
        <v>44198</v>
      </c>
      <c r="L10" s="599">
        <v>45657</v>
      </c>
      <c r="M10" s="603"/>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20.100000000000001" customHeight="1">
      <c r="A11" s="699"/>
      <c r="B11" s="624"/>
      <c r="C11" s="624"/>
      <c r="D11" s="628"/>
      <c r="E11" s="632"/>
      <c r="F11" s="607"/>
      <c r="G11" s="464"/>
      <c r="H11" s="664"/>
      <c r="I11" s="615"/>
      <c r="J11" s="600"/>
      <c r="K11" s="600"/>
      <c r="L11" s="600"/>
      <c r="M11" s="60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20.100000000000001" customHeight="1">
      <c r="A12" s="699"/>
      <c r="B12" s="624"/>
      <c r="C12" s="624"/>
      <c r="D12" s="628"/>
      <c r="E12" s="632"/>
      <c r="F12" s="607"/>
      <c r="G12" s="464"/>
      <c r="H12" s="664"/>
      <c r="I12" s="615"/>
      <c r="J12" s="600"/>
      <c r="K12" s="600"/>
      <c r="L12" s="600"/>
      <c r="M12" s="60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20.100000000000001" customHeight="1">
      <c r="A13" s="699"/>
      <c r="B13" s="624"/>
      <c r="C13" s="624"/>
      <c r="D13" s="628"/>
      <c r="E13" s="632"/>
      <c r="F13" s="607"/>
      <c r="G13" s="464"/>
      <c r="H13" s="664"/>
      <c r="I13" s="615"/>
      <c r="J13" s="600"/>
      <c r="K13" s="600"/>
      <c r="L13" s="600"/>
      <c r="M13" s="60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20.100000000000001" customHeight="1">
      <c r="A14" s="699"/>
      <c r="B14" s="624"/>
      <c r="C14" s="624"/>
      <c r="D14" s="628"/>
      <c r="E14" s="632"/>
      <c r="F14" s="607"/>
      <c r="G14" s="464"/>
      <c r="H14" s="664"/>
      <c r="I14" s="616"/>
      <c r="J14" s="601"/>
      <c r="K14" s="601"/>
      <c r="L14" s="601"/>
      <c r="M14" s="60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20.100000000000001" customHeight="1" thickBot="1">
      <c r="A15" s="699"/>
      <c r="B15" s="624"/>
      <c r="C15" s="624"/>
      <c r="D15" s="628"/>
      <c r="E15" s="632"/>
      <c r="F15" s="607"/>
      <c r="G15" s="464"/>
      <c r="H15" s="665"/>
      <c r="I15" s="617"/>
      <c r="J15" s="602"/>
      <c r="K15" s="602"/>
      <c r="L15" s="602"/>
      <c r="M15" s="60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20.100000000000001" customHeight="1">
      <c r="A16" s="699">
        <f>'7- Mapa Final'!A16:A21</f>
        <v>2</v>
      </c>
      <c r="B16" s="624" t="str">
        <f>'7- Mapa Final'!B16</f>
        <v>Incumplimiento del Plan de Acción del proceso</v>
      </c>
      <c r="C16" s="624" t="str">
        <f>'7- Mapa Final'!C16</f>
        <v>Posibilidad de  que se incumpla la ejecución de las actividades y metas establecidas en el Plan de Acción anual del proceso de Planeación Estratégica</v>
      </c>
      <c r="D16" s="710" t="str">
        <f>'7- Mapa Final'!J16</f>
        <v>Muy Baja - 1</v>
      </c>
      <c r="E16" s="711" t="str">
        <f>'7- Mapa Final'!K16</f>
        <v>Menor - 2</v>
      </c>
      <c r="F16" s="607" t="str">
        <f>'7- Mapa Final'!M16</f>
        <v>Bajo - 2</v>
      </c>
      <c r="G16" s="464" t="s">
        <v>390</v>
      </c>
      <c r="H16" s="682"/>
      <c r="I16" s="683" t="s">
        <v>511</v>
      </c>
      <c r="J16" s="675"/>
      <c r="K16" s="666">
        <v>45293</v>
      </c>
      <c r="L16" s="666">
        <v>45657</v>
      </c>
      <c r="M16" s="60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20.100000000000001" customHeight="1">
      <c r="A17" s="699"/>
      <c r="B17" s="624"/>
      <c r="C17" s="624"/>
      <c r="D17" s="628"/>
      <c r="E17" s="632"/>
      <c r="F17" s="607"/>
      <c r="G17" s="464"/>
      <c r="H17" s="664"/>
      <c r="I17" s="684"/>
      <c r="J17" s="667"/>
      <c r="K17" s="667"/>
      <c r="L17" s="667"/>
      <c r="M17" s="60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0.100000000000001" customHeight="1">
      <c r="A18" s="699"/>
      <c r="B18" s="624"/>
      <c r="C18" s="624"/>
      <c r="D18" s="628"/>
      <c r="E18" s="632"/>
      <c r="F18" s="607"/>
      <c r="G18" s="464"/>
      <c r="H18" s="664"/>
      <c r="I18" s="684"/>
      <c r="J18" s="667"/>
      <c r="K18" s="667"/>
      <c r="L18" s="667"/>
      <c r="M18" s="60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0.100000000000001" customHeight="1">
      <c r="A19" s="699"/>
      <c r="B19" s="624"/>
      <c r="C19" s="624"/>
      <c r="D19" s="628"/>
      <c r="E19" s="632"/>
      <c r="F19" s="607"/>
      <c r="G19" s="464"/>
      <c r="H19" s="664"/>
      <c r="I19" s="684"/>
      <c r="J19" s="667"/>
      <c r="K19" s="667"/>
      <c r="L19" s="667"/>
      <c r="M19" s="60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20.100000000000001" customHeight="1">
      <c r="A20" s="699"/>
      <c r="B20" s="624"/>
      <c r="C20" s="624"/>
      <c r="D20" s="628"/>
      <c r="E20" s="632"/>
      <c r="F20" s="607"/>
      <c r="G20" s="464"/>
      <c r="H20" s="664"/>
      <c r="I20" s="684"/>
      <c r="J20" s="667"/>
      <c r="K20" s="667"/>
      <c r="L20" s="667"/>
      <c r="M20" s="60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ht="20.100000000000001" customHeight="1" thickBot="1">
      <c r="A21" s="699"/>
      <c r="B21" s="624"/>
      <c r="C21" s="624"/>
      <c r="D21" s="628"/>
      <c r="E21" s="632"/>
      <c r="F21" s="607"/>
      <c r="G21" s="464"/>
      <c r="H21" s="665"/>
      <c r="I21" s="685"/>
      <c r="J21" s="668"/>
      <c r="K21" s="668"/>
      <c r="L21" s="668"/>
      <c r="M21" s="605"/>
      <c r="N21" s="34"/>
      <c r="O21" s="34"/>
    </row>
    <row r="22" spans="1:169" s="26" customFormat="1" ht="20.100000000000001" customHeight="1">
      <c r="A22" s="707">
        <f>'7- Mapa Final'!A22:A27</f>
        <v>3</v>
      </c>
      <c r="B22" s="624" t="str">
        <f>'7- Mapa Final'!B22</f>
        <v xml:space="preserve">Recibir dádivas o beneficios a nombre propio o de terceros para direccionar planes a desarrollar y recursos de financiación </v>
      </c>
      <c r="C22" s="624" t="str">
        <f>'7- Mapa Final'!C22</f>
        <v xml:space="preserve">Posibilidad de direccionar iniciativas y recursos de inversión, que no son prioritarias o sus resultados se desvian del cumplimiento de los objetivos institucionales </v>
      </c>
      <c r="D22" s="710" t="str">
        <f>'7- Mapa Final'!J22</f>
        <v>Muy Baja - 1</v>
      </c>
      <c r="E22" s="711" t="str">
        <f>'7- Mapa Final'!K22</f>
        <v>Moderado - 3</v>
      </c>
      <c r="F22" s="607" t="str">
        <f>'7- Mapa Final'!M22</f>
        <v>Moderado - 3</v>
      </c>
      <c r="G22" s="464" t="s">
        <v>390</v>
      </c>
      <c r="H22" s="692"/>
      <c r="I22" s="614" t="s">
        <v>511</v>
      </c>
      <c r="J22" s="618"/>
      <c r="K22" s="599">
        <v>45293</v>
      </c>
      <c r="L22" s="599">
        <v>45657</v>
      </c>
      <c r="M22" s="68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20.100000000000001" customHeight="1">
      <c r="A23" s="707"/>
      <c r="B23" s="624"/>
      <c r="C23" s="624"/>
      <c r="D23" s="628"/>
      <c r="E23" s="632"/>
      <c r="F23" s="607"/>
      <c r="G23" s="464"/>
      <c r="H23" s="611"/>
      <c r="I23" s="615"/>
      <c r="J23" s="600"/>
      <c r="K23" s="600"/>
      <c r="L23" s="600"/>
      <c r="M23" s="69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20.100000000000001" customHeight="1">
      <c r="A24" s="707"/>
      <c r="B24" s="624"/>
      <c r="C24" s="624"/>
      <c r="D24" s="628"/>
      <c r="E24" s="632"/>
      <c r="F24" s="607"/>
      <c r="G24" s="464"/>
      <c r="H24" s="611"/>
      <c r="I24" s="615"/>
      <c r="J24" s="600"/>
      <c r="K24" s="600"/>
      <c r="L24" s="600"/>
      <c r="M24" s="69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s="26" customFormat="1" ht="20.100000000000001" customHeight="1">
      <c r="A25" s="707"/>
      <c r="B25" s="624"/>
      <c r="C25" s="624"/>
      <c r="D25" s="628"/>
      <c r="E25" s="632"/>
      <c r="F25" s="607"/>
      <c r="G25" s="464"/>
      <c r="H25" s="611"/>
      <c r="I25" s="615"/>
      <c r="J25" s="600"/>
      <c r="K25" s="600"/>
      <c r="L25" s="600"/>
      <c r="M25" s="690"/>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c r="BP25" s="34"/>
      <c r="BQ25" s="34"/>
      <c r="BR25" s="34"/>
      <c r="BS25" s="34"/>
      <c r="BT25" s="34"/>
      <c r="BU25" s="34"/>
      <c r="BV25" s="34"/>
      <c r="BW25" s="34"/>
      <c r="BX25" s="34"/>
      <c r="BY25" s="34"/>
      <c r="BZ25" s="34"/>
      <c r="CA25" s="34"/>
      <c r="CB25" s="34"/>
      <c r="CC25" s="34"/>
      <c r="CD25" s="34"/>
      <c r="CE25" s="34"/>
      <c r="CF25" s="34"/>
      <c r="CG25" s="34"/>
      <c r="CH25" s="34"/>
      <c r="CI25" s="34"/>
      <c r="CJ25" s="34"/>
      <c r="CK25" s="34"/>
      <c r="CL25" s="34"/>
      <c r="CM25" s="34"/>
      <c r="CN25" s="34"/>
      <c r="CO25" s="34"/>
      <c r="CP25" s="34"/>
      <c r="CQ25" s="34"/>
      <c r="CR25" s="34"/>
      <c r="CS25" s="34"/>
      <c r="CT25" s="34"/>
      <c r="CU25" s="34"/>
      <c r="CV25" s="34"/>
      <c r="CW25" s="34"/>
      <c r="CX25" s="34"/>
      <c r="CY25" s="34"/>
      <c r="CZ25" s="34"/>
      <c r="DA25" s="34"/>
      <c r="DB25" s="34"/>
      <c r="DC25" s="34"/>
      <c r="DD25" s="34"/>
      <c r="DE25" s="34"/>
      <c r="DF25" s="34"/>
      <c r="DG25" s="34"/>
      <c r="DH25" s="34"/>
      <c r="DI25" s="34"/>
      <c r="DJ25" s="34"/>
      <c r="DK25" s="34"/>
      <c r="DL25" s="34"/>
      <c r="DM25" s="34"/>
      <c r="DN25" s="34"/>
      <c r="DO25" s="34"/>
      <c r="DP25" s="34"/>
      <c r="DQ25" s="34"/>
      <c r="DR25" s="34"/>
      <c r="DS25" s="34"/>
      <c r="DT25" s="34"/>
      <c r="DU25" s="34"/>
      <c r="DV25" s="34"/>
      <c r="DW25" s="34"/>
      <c r="DX25" s="34"/>
      <c r="DY25" s="34"/>
      <c r="DZ25" s="34"/>
      <c r="EA25" s="34"/>
      <c r="EB25" s="34"/>
      <c r="EC25" s="34"/>
      <c r="ED25" s="34"/>
      <c r="EE25" s="34"/>
      <c r="EF25" s="34"/>
      <c r="EG25" s="34"/>
      <c r="EH25" s="34"/>
      <c r="EI25" s="34"/>
      <c r="EJ25" s="34"/>
      <c r="EK25" s="34"/>
      <c r="EL25" s="34"/>
      <c r="EM25" s="34"/>
      <c r="EN25" s="34"/>
      <c r="EO25" s="34"/>
      <c r="EP25" s="34"/>
      <c r="EQ25" s="34"/>
      <c r="ER25" s="34"/>
      <c r="ES25" s="34"/>
      <c r="ET25" s="34"/>
      <c r="EU25" s="34"/>
      <c r="EV25" s="34"/>
      <c r="EW25" s="34"/>
      <c r="EX25" s="34"/>
      <c r="EY25" s="34"/>
      <c r="EZ25" s="34"/>
      <c r="FA25" s="34"/>
      <c r="FB25" s="34"/>
      <c r="FC25" s="34"/>
      <c r="FD25" s="34"/>
      <c r="FE25" s="34"/>
      <c r="FF25" s="34"/>
      <c r="FG25" s="34"/>
      <c r="FH25" s="34"/>
      <c r="FI25" s="34"/>
      <c r="FJ25" s="34"/>
      <c r="FK25" s="34"/>
      <c r="FL25" s="34"/>
      <c r="FM25" s="34"/>
    </row>
    <row r="26" spans="1:169" s="26" customFormat="1" ht="20.100000000000001" customHeight="1">
      <c r="A26" s="707"/>
      <c r="B26" s="624"/>
      <c r="C26" s="624"/>
      <c r="D26" s="628"/>
      <c r="E26" s="632"/>
      <c r="F26" s="607"/>
      <c r="G26" s="464"/>
      <c r="H26" s="611"/>
      <c r="I26" s="615"/>
      <c r="J26" s="600"/>
      <c r="K26" s="600"/>
      <c r="L26" s="600"/>
      <c r="M26" s="690"/>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c r="BP26" s="34"/>
      <c r="BQ26" s="34"/>
      <c r="BR26" s="34"/>
      <c r="BS26" s="34"/>
      <c r="BT26" s="34"/>
      <c r="BU26" s="34"/>
      <c r="BV26" s="34"/>
      <c r="BW26" s="34"/>
      <c r="BX26" s="34"/>
      <c r="BY26" s="34"/>
      <c r="BZ26" s="34"/>
      <c r="CA26" s="34"/>
      <c r="CB26" s="34"/>
      <c r="CC26" s="34"/>
      <c r="CD26" s="34"/>
      <c r="CE26" s="34"/>
      <c r="CF26" s="34"/>
      <c r="CG26" s="34"/>
      <c r="CH26" s="34"/>
      <c r="CI26" s="34"/>
      <c r="CJ26" s="34"/>
      <c r="CK26" s="34"/>
      <c r="CL26" s="34"/>
      <c r="CM26" s="34"/>
      <c r="CN26" s="34"/>
      <c r="CO26" s="34"/>
      <c r="CP26" s="34"/>
      <c r="CQ26" s="34"/>
      <c r="CR26" s="34"/>
      <c r="CS26" s="34"/>
      <c r="CT26" s="34"/>
      <c r="CU26" s="34"/>
      <c r="CV26" s="34"/>
      <c r="CW26" s="34"/>
      <c r="CX26" s="34"/>
      <c r="CY26" s="34"/>
      <c r="CZ26" s="34"/>
      <c r="DA26" s="34"/>
      <c r="DB26" s="34"/>
      <c r="DC26" s="34"/>
      <c r="DD26" s="34"/>
      <c r="DE26" s="34"/>
      <c r="DF26" s="34"/>
      <c r="DG26" s="34"/>
      <c r="DH26" s="34"/>
      <c r="DI26" s="34"/>
      <c r="DJ26" s="34"/>
      <c r="DK26" s="34"/>
      <c r="DL26" s="34"/>
      <c r="DM26" s="34"/>
      <c r="DN26" s="34"/>
      <c r="DO26" s="34"/>
      <c r="DP26" s="34"/>
      <c r="DQ26" s="34"/>
      <c r="DR26" s="34"/>
      <c r="DS26" s="34"/>
      <c r="DT26" s="34"/>
      <c r="DU26" s="34"/>
      <c r="DV26" s="34"/>
      <c r="DW26" s="34"/>
      <c r="DX26" s="34"/>
      <c r="DY26" s="34"/>
      <c r="DZ26" s="34"/>
      <c r="EA26" s="34"/>
      <c r="EB26" s="34"/>
      <c r="EC26" s="34"/>
      <c r="ED26" s="34"/>
      <c r="EE26" s="34"/>
      <c r="EF26" s="34"/>
      <c r="EG26" s="34"/>
      <c r="EH26" s="34"/>
      <c r="EI26" s="34"/>
      <c r="EJ26" s="34"/>
      <c r="EK26" s="34"/>
      <c r="EL26" s="34"/>
      <c r="EM26" s="34"/>
      <c r="EN26" s="34"/>
      <c r="EO26" s="34"/>
      <c r="EP26" s="34"/>
      <c r="EQ26" s="34"/>
      <c r="ER26" s="34"/>
      <c r="ES26" s="34"/>
      <c r="ET26" s="34"/>
      <c r="EU26" s="34"/>
      <c r="EV26" s="34"/>
      <c r="EW26" s="34"/>
      <c r="EX26" s="34"/>
      <c r="EY26" s="34"/>
      <c r="EZ26" s="34"/>
      <c r="FA26" s="34"/>
      <c r="FB26" s="34"/>
      <c r="FC26" s="34"/>
      <c r="FD26" s="34"/>
      <c r="FE26" s="34"/>
      <c r="FF26" s="34"/>
      <c r="FG26" s="34"/>
      <c r="FH26" s="34"/>
      <c r="FI26" s="34"/>
      <c r="FJ26" s="34"/>
      <c r="FK26" s="34"/>
      <c r="FL26" s="34"/>
      <c r="FM26" s="34"/>
    </row>
    <row r="27" spans="1:169" ht="20.100000000000001" customHeight="1" thickBot="1">
      <c r="A27" s="707"/>
      <c r="B27" s="624"/>
      <c r="C27" s="624"/>
      <c r="D27" s="628"/>
      <c r="E27" s="632"/>
      <c r="F27" s="607"/>
      <c r="G27" s="464"/>
      <c r="H27" s="613"/>
      <c r="I27" s="617"/>
      <c r="J27" s="602"/>
      <c r="K27" s="602"/>
      <c r="L27" s="602"/>
      <c r="M27" s="691"/>
      <c r="N27" s="34"/>
      <c r="O27" s="34"/>
    </row>
    <row r="28" spans="1:169" s="26" customFormat="1" ht="20.100000000000001" customHeight="1">
      <c r="A28" s="707">
        <f>'7- Mapa Final'!A28:A33</f>
        <v>4</v>
      </c>
      <c r="B28" s="624" t="str">
        <f>'7- Mapa Final'!B28</f>
        <v xml:space="preserve">Ofrecer, prometer, entregar, aceptar o solicitar una ventaja indebida para influenciar en favor propio o de terceros  en la formulación de lineamientos y directrices inapropiadas para la planeación institucional   </v>
      </c>
      <c r="C28" s="624" t="str">
        <f>'7- Mapa Final'!C28</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28" s="710" t="str">
        <f>'7- Mapa Final'!J28</f>
        <v>Muy Baja - 1</v>
      </c>
      <c r="E28" s="711" t="str">
        <f>'7- Mapa Final'!K28</f>
        <v>Moderado - 3</v>
      </c>
      <c r="F28" s="607" t="str">
        <f>'7- Mapa Final'!M28</f>
        <v>Moderado - 3</v>
      </c>
      <c r="G28" s="464" t="s">
        <v>390</v>
      </c>
      <c r="H28" s="610"/>
      <c r="I28" s="694" t="s">
        <v>511</v>
      </c>
      <c r="J28" s="618"/>
      <c r="K28" s="599">
        <v>45293</v>
      </c>
      <c r="L28" s="599">
        <v>45657</v>
      </c>
      <c r="M28" s="689"/>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c r="BP28" s="34"/>
      <c r="BQ28" s="34"/>
      <c r="BR28" s="34"/>
      <c r="BS28" s="34"/>
      <c r="BT28" s="34"/>
      <c r="BU28" s="34"/>
      <c r="BV28" s="34"/>
      <c r="BW28" s="34"/>
      <c r="BX28" s="34"/>
      <c r="BY28" s="34"/>
      <c r="BZ28" s="34"/>
      <c r="CA28" s="34"/>
      <c r="CB28" s="34"/>
      <c r="CC28" s="34"/>
      <c r="CD28" s="34"/>
      <c r="CE28" s="34"/>
      <c r="CF28" s="34"/>
      <c r="CG28" s="34"/>
      <c r="CH28" s="34"/>
      <c r="CI28" s="34"/>
      <c r="CJ28" s="34"/>
      <c r="CK28" s="34"/>
      <c r="CL28" s="34"/>
      <c r="CM28" s="34"/>
      <c r="CN28" s="34"/>
      <c r="CO28" s="34"/>
      <c r="CP28" s="34"/>
      <c r="CQ28" s="34"/>
      <c r="CR28" s="34"/>
      <c r="CS28" s="34"/>
      <c r="CT28" s="34"/>
      <c r="CU28" s="34"/>
      <c r="CV28" s="34"/>
      <c r="CW28" s="34"/>
      <c r="CX28" s="34"/>
      <c r="CY28" s="34"/>
      <c r="CZ28" s="34"/>
      <c r="DA28" s="34"/>
      <c r="DB28" s="34"/>
      <c r="DC28" s="34"/>
      <c r="DD28" s="34"/>
      <c r="DE28" s="34"/>
      <c r="DF28" s="34"/>
      <c r="DG28" s="34"/>
      <c r="DH28" s="34"/>
      <c r="DI28" s="34"/>
      <c r="DJ28" s="34"/>
      <c r="DK28" s="34"/>
      <c r="DL28" s="34"/>
      <c r="DM28" s="34"/>
      <c r="DN28" s="34"/>
      <c r="DO28" s="34"/>
      <c r="DP28" s="34"/>
      <c r="DQ28" s="34"/>
      <c r="DR28" s="34"/>
      <c r="DS28" s="34"/>
      <c r="DT28" s="34"/>
      <c r="DU28" s="34"/>
      <c r="DV28" s="34"/>
      <c r="DW28" s="34"/>
      <c r="DX28" s="34"/>
      <c r="DY28" s="34"/>
      <c r="DZ28" s="34"/>
      <c r="EA28" s="34"/>
      <c r="EB28" s="34"/>
      <c r="EC28" s="34"/>
      <c r="ED28" s="34"/>
      <c r="EE28" s="34"/>
      <c r="EF28" s="34"/>
      <c r="EG28" s="34"/>
      <c r="EH28" s="34"/>
      <c r="EI28" s="34"/>
      <c r="EJ28" s="34"/>
      <c r="EK28" s="34"/>
      <c r="EL28" s="34"/>
      <c r="EM28" s="34"/>
      <c r="EN28" s="34"/>
      <c r="EO28" s="34"/>
      <c r="EP28" s="34"/>
      <c r="EQ28" s="34"/>
      <c r="ER28" s="34"/>
      <c r="ES28" s="34"/>
      <c r="ET28" s="34"/>
      <c r="EU28" s="34"/>
      <c r="EV28" s="34"/>
      <c r="EW28" s="34"/>
      <c r="EX28" s="34"/>
      <c r="EY28" s="34"/>
      <c r="EZ28" s="34"/>
      <c r="FA28" s="34"/>
      <c r="FB28" s="34"/>
      <c r="FC28" s="34"/>
      <c r="FD28" s="34"/>
      <c r="FE28" s="34"/>
      <c r="FF28" s="34"/>
      <c r="FG28" s="34"/>
      <c r="FH28" s="34"/>
      <c r="FI28" s="34"/>
      <c r="FJ28" s="34"/>
      <c r="FK28" s="34"/>
      <c r="FL28" s="34"/>
      <c r="FM28" s="34"/>
    </row>
    <row r="29" spans="1:169" s="26" customFormat="1" ht="20.100000000000001" customHeight="1">
      <c r="A29" s="707"/>
      <c r="B29" s="624"/>
      <c r="C29" s="624"/>
      <c r="D29" s="628"/>
      <c r="E29" s="632"/>
      <c r="F29" s="607"/>
      <c r="G29" s="464"/>
      <c r="H29" s="611"/>
      <c r="I29" s="695"/>
      <c r="J29" s="600"/>
      <c r="K29" s="600"/>
      <c r="L29" s="600"/>
      <c r="M29" s="690"/>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20.100000000000001" customHeight="1">
      <c r="A30" s="707"/>
      <c r="B30" s="624"/>
      <c r="C30" s="624"/>
      <c r="D30" s="628"/>
      <c r="E30" s="632"/>
      <c r="F30" s="607"/>
      <c r="G30" s="464"/>
      <c r="H30" s="611"/>
      <c r="I30" s="695"/>
      <c r="J30" s="600"/>
      <c r="K30" s="600"/>
      <c r="L30" s="600"/>
      <c r="M30" s="690"/>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20.100000000000001" customHeight="1">
      <c r="A31" s="707"/>
      <c r="B31" s="624"/>
      <c r="C31" s="624"/>
      <c r="D31" s="628"/>
      <c r="E31" s="632"/>
      <c r="F31" s="607"/>
      <c r="G31" s="464"/>
      <c r="H31" s="612"/>
      <c r="I31" s="696"/>
      <c r="J31" s="601"/>
      <c r="K31" s="601"/>
      <c r="L31" s="601"/>
      <c r="M31" s="693"/>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20.100000000000001" customHeight="1">
      <c r="A32" s="707"/>
      <c r="B32" s="624"/>
      <c r="C32" s="624"/>
      <c r="D32" s="628"/>
      <c r="E32" s="632"/>
      <c r="F32" s="607"/>
      <c r="G32" s="464"/>
      <c r="H32" s="612"/>
      <c r="I32" s="696"/>
      <c r="J32" s="601"/>
      <c r="K32" s="601"/>
      <c r="L32" s="601"/>
      <c r="M32" s="693"/>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ht="20.100000000000001" customHeight="1" thickBot="1">
      <c r="A33" s="707"/>
      <c r="B33" s="624"/>
      <c r="C33" s="624"/>
      <c r="D33" s="628"/>
      <c r="E33" s="632"/>
      <c r="F33" s="607"/>
      <c r="G33" s="464"/>
      <c r="H33" s="613"/>
      <c r="I33" s="697"/>
      <c r="J33" s="602"/>
      <c r="K33" s="602"/>
      <c r="L33" s="602"/>
      <c r="M33" s="691"/>
      <c r="N33" s="34"/>
      <c r="O33" s="34"/>
    </row>
    <row r="34" spans="1:169" s="26" customFormat="1" ht="20.100000000000001" customHeight="1">
      <c r="A34" s="707">
        <f>'7- Mapa Final'!A34:A39</f>
        <v>5</v>
      </c>
      <c r="B34" s="624" t="str">
        <f>'7- Mapa Final'!B34</f>
        <v xml:space="preserve">Ofrecer, prometer, entregar, aceptar o solicitar una ventaja indebida  a favor propio o de terceros al realizar el seguimiento de la planeación estratégica de forma deficiente, incompleta e inorportuna </v>
      </c>
      <c r="C34" s="624" t="str">
        <f>'7- Mapa Final'!C34</f>
        <v>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 de adquisiciones institucional y proyectos de inversión.</v>
      </c>
      <c r="D34" s="710" t="str">
        <f>'7- Mapa Final'!J34</f>
        <v>Muy Baja - 1</v>
      </c>
      <c r="E34" s="711" t="str">
        <f>'7- Mapa Final'!K34</f>
        <v>Moderado - 3</v>
      </c>
      <c r="F34" s="607" t="str">
        <f>'7- Mapa Final'!M34</f>
        <v>Moderado - 3</v>
      </c>
      <c r="G34" s="464" t="s">
        <v>390</v>
      </c>
      <c r="H34" s="610"/>
      <c r="I34" s="614" t="s">
        <v>511</v>
      </c>
      <c r="J34" s="618"/>
      <c r="K34" s="599">
        <v>45293</v>
      </c>
      <c r="L34" s="599">
        <v>45657</v>
      </c>
      <c r="M34" s="603"/>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s="26" customFormat="1" ht="20.100000000000001" customHeight="1">
      <c r="A35" s="707"/>
      <c r="B35" s="624"/>
      <c r="C35" s="624"/>
      <c r="D35" s="628"/>
      <c r="E35" s="632"/>
      <c r="F35" s="607"/>
      <c r="G35" s="464"/>
      <c r="H35" s="611"/>
      <c r="I35" s="615"/>
      <c r="J35" s="600"/>
      <c r="K35" s="600"/>
      <c r="L35" s="600"/>
      <c r="M35" s="604"/>
      <c r="N35" s="34"/>
      <c r="O35" s="34"/>
      <c r="P35" s="34"/>
      <c r="Q35" s="34"/>
      <c r="R35" s="34"/>
      <c r="S35" s="34"/>
      <c r="T35" s="34"/>
      <c r="U35" s="34"/>
      <c r="V35" s="34"/>
      <c r="W35" s="34"/>
      <c r="X35" s="34"/>
      <c r="Y35" s="34"/>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c r="DJ35" s="34"/>
      <c r="DK35" s="34"/>
      <c r="DL35" s="34"/>
      <c r="DM35" s="34"/>
      <c r="DN35" s="34"/>
      <c r="DO35" s="34"/>
      <c r="DP35" s="34"/>
      <c r="DQ35" s="34"/>
      <c r="DR35" s="34"/>
      <c r="DS35" s="34"/>
      <c r="DT35" s="34"/>
      <c r="DU35" s="34"/>
      <c r="DV35" s="34"/>
      <c r="DW35" s="34"/>
      <c r="DX35" s="34"/>
      <c r="DY35" s="34"/>
      <c r="DZ35" s="34"/>
      <c r="EA35" s="34"/>
      <c r="EB35" s="34"/>
      <c r="EC35" s="34"/>
      <c r="ED35" s="34"/>
      <c r="EE35" s="34"/>
      <c r="EF35" s="34"/>
      <c r="EG35" s="34"/>
      <c r="EH35" s="34"/>
      <c r="EI35" s="34"/>
      <c r="EJ35" s="34"/>
      <c r="EK35" s="34"/>
      <c r="EL35" s="34"/>
      <c r="EM35" s="34"/>
      <c r="EN35" s="34"/>
      <c r="EO35" s="34"/>
      <c r="EP35" s="34"/>
      <c r="EQ35" s="34"/>
      <c r="ER35" s="34"/>
      <c r="ES35" s="34"/>
      <c r="ET35" s="34"/>
      <c r="EU35" s="34"/>
      <c r="EV35" s="34"/>
      <c r="EW35" s="34"/>
      <c r="EX35" s="34"/>
      <c r="EY35" s="34"/>
      <c r="EZ35" s="34"/>
      <c r="FA35" s="34"/>
      <c r="FB35" s="34"/>
      <c r="FC35" s="34"/>
      <c r="FD35" s="34"/>
      <c r="FE35" s="34"/>
      <c r="FF35" s="34"/>
      <c r="FG35" s="34"/>
      <c r="FH35" s="34"/>
      <c r="FI35" s="34"/>
      <c r="FJ35" s="34"/>
      <c r="FK35" s="34"/>
      <c r="FL35" s="34"/>
      <c r="FM35" s="34"/>
    </row>
    <row r="36" spans="1:169" s="26" customFormat="1" ht="20.100000000000001" customHeight="1">
      <c r="A36" s="707"/>
      <c r="B36" s="624"/>
      <c r="C36" s="624"/>
      <c r="D36" s="628"/>
      <c r="E36" s="632"/>
      <c r="F36" s="607"/>
      <c r="G36" s="464"/>
      <c r="H36" s="612"/>
      <c r="I36" s="616"/>
      <c r="J36" s="601"/>
      <c r="K36" s="601"/>
      <c r="L36" s="601"/>
      <c r="M36" s="604"/>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c r="DJ36" s="34"/>
      <c r="DK36" s="34"/>
      <c r="DL36" s="34"/>
      <c r="DM36" s="34"/>
      <c r="DN36" s="34"/>
      <c r="DO36" s="34"/>
      <c r="DP36" s="34"/>
      <c r="DQ36" s="34"/>
      <c r="DR36" s="34"/>
      <c r="DS36" s="34"/>
      <c r="DT36" s="34"/>
      <c r="DU36" s="34"/>
      <c r="DV36" s="34"/>
      <c r="DW36" s="34"/>
      <c r="DX36" s="34"/>
      <c r="DY36" s="34"/>
      <c r="DZ36" s="34"/>
      <c r="EA36" s="34"/>
      <c r="EB36" s="34"/>
      <c r="EC36" s="34"/>
      <c r="ED36" s="34"/>
      <c r="EE36" s="34"/>
      <c r="EF36" s="34"/>
      <c r="EG36" s="34"/>
      <c r="EH36" s="34"/>
      <c r="EI36" s="34"/>
      <c r="EJ36" s="34"/>
      <c r="EK36" s="34"/>
      <c r="EL36" s="34"/>
      <c r="EM36" s="34"/>
      <c r="EN36" s="34"/>
      <c r="EO36" s="34"/>
      <c r="EP36" s="34"/>
      <c r="EQ36" s="34"/>
      <c r="ER36" s="34"/>
      <c r="ES36" s="34"/>
      <c r="ET36" s="34"/>
      <c r="EU36" s="34"/>
      <c r="EV36" s="34"/>
      <c r="EW36" s="34"/>
      <c r="EX36" s="34"/>
      <c r="EY36" s="34"/>
      <c r="EZ36" s="34"/>
      <c r="FA36" s="34"/>
      <c r="FB36" s="34"/>
      <c r="FC36" s="34"/>
      <c r="FD36" s="34"/>
      <c r="FE36" s="34"/>
      <c r="FF36" s="34"/>
      <c r="FG36" s="34"/>
      <c r="FH36" s="34"/>
      <c r="FI36" s="34"/>
      <c r="FJ36" s="34"/>
      <c r="FK36" s="34"/>
      <c r="FL36" s="34"/>
      <c r="FM36" s="34"/>
    </row>
    <row r="37" spans="1:169" s="26" customFormat="1" ht="20.100000000000001" customHeight="1">
      <c r="A37" s="707"/>
      <c r="B37" s="624"/>
      <c r="C37" s="624"/>
      <c r="D37" s="628"/>
      <c r="E37" s="632"/>
      <c r="F37" s="607"/>
      <c r="G37" s="464"/>
      <c r="H37" s="612"/>
      <c r="I37" s="616"/>
      <c r="J37" s="601"/>
      <c r="K37" s="601"/>
      <c r="L37" s="601"/>
      <c r="M37" s="604"/>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c r="DJ37" s="34"/>
      <c r="DK37" s="34"/>
      <c r="DL37" s="34"/>
      <c r="DM37" s="34"/>
      <c r="DN37" s="34"/>
      <c r="DO37" s="34"/>
      <c r="DP37" s="34"/>
      <c r="DQ37" s="34"/>
      <c r="DR37" s="34"/>
      <c r="DS37" s="34"/>
      <c r="DT37" s="34"/>
      <c r="DU37" s="34"/>
      <c r="DV37" s="34"/>
      <c r="DW37" s="34"/>
      <c r="DX37" s="34"/>
      <c r="DY37" s="34"/>
      <c r="DZ37" s="34"/>
      <c r="EA37" s="34"/>
      <c r="EB37" s="34"/>
      <c r="EC37" s="34"/>
      <c r="ED37" s="34"/>
      <c r="EE37" s="34"/>
      <c r="EF37" s="34"/>
      <c r="EG37" s="34"/>
      <c r="EH37" s="34"/>
      <c r="EI37" s="34"/>
      <c r="EJ37" s="34"/>
      <c r="EK37" s="34"/>
      <c r="EL37" s="34"/>
      <c r="EM37" s="34"/>
      <c r="EN37" s="34"/>
      <c r="EO37" s="34"/>
      <c r="EP37" s="34"/>
      <c r="EQ37" s="34"/>
      <c r="ER37" s="34"/>
      <c r="ES37" s="34"/>
      <c r="ET37" s="34"/>
      <c r="EU37" s="34"/>
      <c r="EV37" s="34"/>
      <c r="EW37" s="34"/>
      <c r="EX37" s="34"/>
      <c r="EY37" s="34"/>
      <c r="EZ37" s="34"/>
      <c r="FA37" s="34"/>
      <c r="FB37" s="34"/>
      <c r="FC37" s="34"/>
      <c r="FD37" s="34"/>
      <c r="FE37" s="34"/>
      <c r="FF37" s="34"/>
      <c r="FG37" s="34"/>
      <c r="FH37" s="34"/>
      <c r="FI37" s="34"/>
      <c r="FJ37" s="34"/>
      <c r="FK37" s="34"/>
      <c r="FL37" s="34"/>
      <c r="FM37" s="34"/>
    </row>
    <row r="38" spans="1:169" s="26" customFormat="1" ht="20.100000000000001" customHeight="1">
      <c r="A38" s="707"/>
      <c r="B38" s="624"/>
      <c r="C38" s="624"/>
      <c r="D38" s="628"/>
      <c r="E38" s="632"/>
      <c r="F38" s="607"/>
      <c r="G38" s="464"/>
      <c r="H38" s="612"/>
      <c r="I38" s="616"/>
      <c r="J38" s="601"/>
      <c r="K38" s="601"/>
      <c r="L38" s="601"/>
      <c r="M38" s="604"/>
      <c r="N38" s="34"/>
      <c r="O38" s="34"/>
      <c r="P38" s="34"/>
      <c r="Q38" s="34"/>
      <c r="R38" s="34"/>
      <c r="S38" s="34"/>
      <c r="T38" s="34"/>
      <c r="U38" s="34"/>
      <c r="V38" s="34"/>
      <c r="W38" s="34"/>
      <c r="X38" s="34"/>
      <c r="Y38" s="34"/>
      <c r="Z38" s="34"/>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c r="DJ38" s="34"/>
      <c r="DK38" s="34"/>
      <c r="DL38" s="34"/>
      <c r="DM38" s="34"/>
      <c r="DN38" s="34"/>
      <c r="DO38" s="34"/>
      <c r="DP38" s="34"/>
      <c r="DQ38" s="34"/>
      <c r="DR38" s="34"/>
      <c r="DS38" s="34"/>
      <c r="DT38" s="34"/>
      <c r="DU38" s="34"/>
      <c r="DV38" s="34"/>
      <c r="DW38" s="34"/>
      <c r="DX38" s="34"/>
      <c r="DY38" s="34"/>
      <c r="DZ38" s="34"/>
      <c r="EA38" s="34"/>
      <c r="EB38" s="34"/>
      <c r="EC38" s="34"/>
      <c r="ED38" s="34"/>
      <c r="EE38" s="34"/>
      <c r="EF38" s="34"/>
      <c r="EG38" s="34"/>
      <c r="EH38" s="34"/>
      <c r="EI38" s="34"/>
      <c r="EJ38" s="34"/>
      <c r="EK38" s="34"/>
      <c r="EL38" s="34"/>
      <c r="EM38" s="34"/>
      <c r="EN38" s="34"/>
      <c r="EO38" s="34"/>
      <c r="EP38" s="34"/>
      <c r="EQ38" s="34"/>
      <c r="ER38" s="34"/>
      <c r="ES38" s="34"/>
      <c r="ET38" s="34"/>
      <c r="EU38" s="34"/>
      <c r="EV38" s="34"/>
      <c r="EW38" s="34"/>
      <c r="EX38" s="34"/>
      <c r="EY38" s="34"/>
      <c r="EZ38" s="34"/>
      <c r="FA38" s="34"/>
      <c r="FB38" s="34"/>
      <c r="FC38" s="34"/>
      <c r="FD38" s="34"/>
      <c r="FE38" s="34"/>
      <c r="FF38" s="34"/>
      <c r="FG38" s="34"/>
      <c r="FH38" s="34"/>
      <c r="FI38" s="34"/>
      <c r="FJ38" s="34"/>
      <c r="FK38" s="34"/>
      <c r="FL38" s="34"/>
      <c r="FM38" s="34"/>
    </row>
    <row r="39" spans="1:169" ht="20.100000000000001" customHeight="1" thickBot="1">
      <c r="A39" s="707"/>
      <c r="B39" s="624"/>
      <c r="C39" s="624"/>
      <c r="D39" s="628"/>
      <c r="E39" s="632"/>
      <c r="F39" s="607"/>
      <c r="G39" s="464"/>
      <c r="H39" s="613"/>
      <c r="I39" s="617"/>
      <c r="J39" s="602"/>
      <c r="K39" s="602"/>
      <c r="L39" s="602"/>
      <c r="M39" s="605"/>
      <c r="N39" s="34"/>
      <c r="O39" s="34"/>
    </row>
  </sheetData>
  <mergeCells count="82">
    <mergeCell ref="F28:F33"/>
    <mergeCell ref="G28:G33"/>
    <mergeCell ref="H28:H33"/>
    <mergeCell ref="I28:I33"/>
    <mergeCell ref="M28:M33"/>
    <mergeCell ref="J28:J33"/>
    <mergeCell ref="K28:K33"/>
    <mergeCell ref="L28:L33"/>
    <mergeCell ref="A34:A39"/>
    <mergeCell ref="B34:B39"/>
    <mergeCell ref="C34:C39"/>
    <mergeCell ref="D34:D39"/>
    <mergeCell ref="E34:E39"/>
    <mergeCell ref="F34:F39"/>
    <mergeCell ref="M34:M39"/>
    <mergeCell ref="G34:G39"/>
    <mergeCell ref="H34:H39"/>
    <mergeCell ref="I34:I39"/>
    <mergeCell ref="J34:J39"/>
    <mergeCell ref="K34:K39"/>
    <mergeCell ref="L34:L39"/>
    <mergeCell ref="A28:A33"/>
    <mergeCell ref="B28:B33"/>
    <mergeCell ref="C28:C33"/>
    <mergeCell ref="D28:D33"/>
    <mergeCell ref="E28:E33"/>
    <mergeCell ref="A22:A27"/>
    <mergeCell ref="B22:B27"/>
    <mergeCell ref="C22:C27"/>
    <mergeCell ref="D22:D27"/>
    <mergeCell ref="E22:E27"/>
    <mergeCell ref="F22:F27"/>
    <mergeCell ref="M22:M27"/>
    <mergeCell ref="J22:J27"/>
    <mergeCell ref="K22:K27"/>
    <mergeCell ref="L22:L27"/>
    <mergeCell ref="G22:G27"/>
    <mergeCell ref="H22:H27"/>
    <mergeCell ref="I22:I27"/>
    <mergeCell ref="M16:M21"/>
    <mergeCell ref="G16:G21"/>
    <mergeCell ref="H16:H21"/>
    <mergeCell ref="I16:I21"/>
    <mergeCell ref="J16:J21"/>
    <mergeCell ref="K16:K21"/>
    <mergeCell ref="L16:L21"/>
    <mergeCell ref="J10:J15"/>
    <mergeCell ref="K10:K15"/>
    <mergeCell ref="L10:L15"/>
    <mergeCell ref="B16:B21"/>
    <mergeCell ref="C16:C21"/>
    <mergeCell ref="D16:D21"/>
    <mergeCell ref="E16:E21"/>
    <mergeCell ref="F16:F21"/>
    <mergeCell ref="E10:E15"/>
    <mergeCell ref="F10:F15"/>
    <mergeCell ref="G10:G15"/>
    <mergeCell ref="H10:H15"/>
    <mergeCell ref="I10:I15"/>
    <mergeCell ref="A16:A21"/>
    <mergeCell ref="A6:B6"/>
    <mergeCell ref="C6:M6"/>
    <mergeCell ref="A7:C7"/>
    <mergeCell ref="D7:F7"/>
    <mergeCell ref="G7:G8"/>
    <mergeCell ref="H7:H8"/>
    <mergeCell ref="I7:J7"/>
    <mergeCell ref="K7:L7"/>
    <mergeCell ref="M7:M8"/>
    <mergeCell ref="M10:M15"/>
    <mergeCell ref="A9:G9"/>
    <mergeCell ref="A10:A15"/>
    <mergeCell ref="B10:B15"/>
    <mergeCell ref="C10:C15"/>
    <mergeCell ref="D10:D15"/>
    <mergeCell ref="A5:B5"/>
    <mergeCell ref="C5:M5"/>
    <mergeCell ref="A1:B2"/>
    <mergeCell ref="C1:J3"/>
    <mergeCell ref="K1:M3"/>
    <mergeCell ref="A4:B4"/>
    <mergeCell ref="C4:M4"/>
  </mergeCells>
  <conditionalFormatting sqref="A7:B7">
    <cfRule type="containsText" dxfId="37" priority="147" operator="containsText" text="3- Moderado">
      <formula>NOT(ISERROR(SEARCH("3- Moderado",A7)))</formula>
    </cfRule>
    <cfRule type="containsText" dxfId="36" priority="148" operator="containsText" text="6- Moderado">
      <formula>NOT(ISERROR(SEARCH("6- Moderado",A7)))</formula>
    </cfRule>
    <cfRule type="containsText" dxfId="35" priority="149" operator="containsText" text="4- Moderado">
      <formula>NOT(ISERROR(SEARCH("4- Moderado",A7)))</formula>
    </cfRule>
    <cfRule type="containsText" dxfId="34" priority="150" operator="containsText" text="3- Bajo">
      <formula>NOT(ISERROR(SEARCH("3- Bajo",A7)))</formula>
    </cfRule>
    <cfRule type="containsText" dxfId="33" priority="151" operator="containsText" text="4- Bajo">
      <formula>NOT(ISERROR(SEARCH("4- Bajo",A7)))</formula>
    </cfRule>
    <cfRule type="containsText" dxfId="32" priority="152" operator="containsText" text="1- Bajo">
      <formula>NOT(ISERROR(SEARCH("1- Bajo",A7)))</formula>
    </cfRule>
  </conditionalFormatting>
  <conditionalFormatting sqref="A10:E10 A16:E16">
    <cfRule type="containsText" dxfId="31" priority="141" operator="containsText" text="3- Moderado">
      <formula>NOT(ISERROR(SEARCH("3- Moderado",A10)))</formula>
    </cfRule>
    <cfRule type="containsText" dxfId="30" priority="142" operator="containsText" text="6- Moderado">
      <formula>NOT(ISERROR(SEARCH("6- Moderado",A10)))</formula>
    </cfRule>
    <cfRule type="containsText" dxfId="29" priority="143" operator="containsText" text="4- Moderado">
      <formula>NOT(ISERROR(SEARCH("4- Moderado",A10)))</formula>
    </cfRule>
    <cfRule type="containsText" dxfId="28" priority="144" operator="containsText" text="3- Bajo">
      <formula>NOT(ISERROR(SEARCH("3- Bajo",A10)))</formula>
    </cfRule>
    <cfRule type="containsText" dxfId="27" priority="145" operator="containsText" text="4- Bajo">
      <formula>NOT(ISERROR(SEARCH("4- Bajo",A10)))</formula>
    </cfRule>
    <cfRule type="containsText" dxfId="26" priority="146" operator="containsText" text="1- Bajo">
      <formula>NOT(ISERROR(SEARCH("1- Bajo",A10)))</formula>
    </cfRule>
  </conditionalFormatting>
  <conditionalFormatting sqref="A22:E22 A28:E28 A34:E34">
    <cfRule type="containsText" dxfId="25" priority="67" operator="containsText" text="3- Moderado">
      <formula>NOT(ISERROR(SEARCH("3- Moderado",A22)))</formula>
    </cfRule>
    <cfRule type="containsText" dxfId="24" priority="68" operator="containsText" text="6- Moderado">
      <formula>NOT(ISERROR(SEARCH("6- Moderado",A22)))</formula>
    </cfRule>
    <cfRule type="containsText" dxfId="23" priority="69" operator="containsText" text="4- Moderado">
      <formula>NOT(ISERROR(SEARCH("4- Moderado",A22)))</formula>
    </cfRule>
    <cfRule type="containsText" dxfId="22" priority="70" operator="containsText" text="3- Bajo">
      <formula>NOT(ISERROR(SEARCH("3- Bajo",A22)))</formula>
    </cfRule>
    <cfRule type="containsText" dxfId="21" priority="71" operator="containsText" text="4- Bajo">
      <formula>NOT(ISERROR(SEARCH("4- Bajo",A22)))</formula>
    </cfRule>
    <cfRule type="containsText" dxfId="20" priority="72" operator="containsText" text="1- Bajo">
      <formula>NOT(ISERROR(SEARCH("1- Bajo",A22)))</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3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3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39">
    <cfRule type="containsText" dxfId="4" priority="9" operator="containsText" text="Moderado">
      <formula>NOT(ISERROR(SEARCH("Moderado",E10)))</formula>
    </cfRule>
  </conditionalFormatting>
  <conditionalFormatting sqref="F10:F3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10:F21">
    <cfRule type="colorScale" priority="1460">
      <colorScale>
        <cfvo type="min"/>
        <cfvo type="max"/>
        <color rgb="FFFF7128"/>
        <color rgb="FFFFEF9C"/>
      </colorScale>
    </cfRule>
  </conditionalFormatting>
  <conditionalFormatting sqref="F22:F39">
    <cfRule type="colorScale" priority="2040">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G10:G39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a99002-bedf-47b9-a5f8-8b7c95514d25">
      <Terms xmlns="http://schemas.microsoft.com/office/infopath/2007/PartnerControls"/>
    </lcf76f155ced4ddcb4097134ff3c332f>
    <TaxCatchAll xmlns="3ea155e9-1553-4362-b15a-91af5a7e757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A658382E27C58B40995FF132E49032F0" ma:contentTypeVersion="14" ma:contentTypeDescription="Crear nuevo documento." ma:contentTypeScope="" ma:versionID="d2116f265668f875d1dab56a64bfe767">
  <xsd:schema xmlns:xsd="http://www.w3.org/2001/XMLSchema" xmlns:xs="http://www.w3.org/2001/XMLSchema" xmlns:p="http://schemas.microsoft.com/office/2006/metadata/properties" xmlns:ns2="1fa99002-bedf-47b9-a5f8-8b7c95514d25" xmlns:ns3="3ea155e9-1553-4362-b15a-91af5a7e757a" targetNamespace="http://schemas.microsoft.com/office/2006/metadata/properties" ma:root="true" ma:fieldsID="917b7c54e7e55e544304bf51153a6593" ns2:_="" ns3:_="">
    <xsd:import namespace="1fa99002-bedf-47b9-a5f8-8b7c95514d25"/>
    <xsd:import namespace="3ea155e9-1553-4362-b15a-91af5a7e757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99002-bedf-47b9-a5f8-8b7c95514d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ea155e9-1553-4362-b15a-91af5a7e757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5" nillable="true" ma:displayName="Taxonomy Catch All Column" ma:hidden="true" ma:list="{06237b2d-4f63-46ea-ba79-807515098ab2}" ma:internalName="TaxCatchAll" ma:showField="CatchAllData" ma:web="3ea155e9-1553-4362-b15a-91af5a7e757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6DAC24D-D28A-4E49-9749-067E9A731483}"/>
</file>

<file path=customXml/itemProps2.xml><?xml version="1.0" encoding="utf-8"?>
<ds:datastoreItem xmlns:ds="http://schemas.openxmlformats.org/officeDocument/2006/customXml" ds:itemID="{7F301FEE-B64D-4D46-91FC-A147CA081CB4}"/>
</file>

<file path=customXml/itemProps3.xml><?xml version="1.0" encoding="utf-8"?>
<ds:datastoreItem xmlns:ds="http://schemas.openxmlformats.org/officeDocument/2006/customXml" ds:itemID="{448DBE5A-6498-45E1-B0D7-EC230EECE7E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
  <cp:revision/>
  <dcterms:created xsi:type="dcterms:W3CDTF">2021-04-16T16:11:31Z</dcterms:created>
  <dcterms:modified xsi:type="dcterms:W3CDTF">2025-01-29T21:16:55Z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